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7.xml" ContentType="application/vnd.openxmlformats-officedocument.spreadsheetml.queryTable+xml"/>
  <Override PartName="/xl/queryTables/queryTable8.xml" ContentType="application/vnd.openxmlformats-officedocument.spreadsheetml.queryTable+xml"/>
  <Override PartName="/xl/queryTables/queryTable9.xml" ContentType="application/vnd.openxmlformats-officedocument.spreadsheetml.queryTable+xml"/>
  <Override PartName="/xl/queryTables/queryTable10.xml" ContentType="application/vnd.openxmlformats-officedocument.spreadsheetml.queryTable+xml"/>
  <Override PartName="/xl/queryTables/queryTable11.xml" ContentType="application/vnd.openxmlformats-officedocument.spreadsheetml.queryTable+xml"/>
  <Override PartName="/xl/queryTables/queryTable12.xml" ContentType="application/vnd.openxmlformats-officedocument.spreadsheetml.queryTable+xml"/>
  <Override PartName="/xl/queryTables/queryTable13.xml" ContentType="application/vnd.openxmlformats-officedocument.spreadsheetml.queryTable+xml"/>
  <Override PartName="/xl/queryTables/queryTable14.xml" ContentType="application/vnd.openxmlformats-officedocument.spreadsheetml.queryTable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0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Vera\Documents\Studium\Promotion\Fachliches\Analysis - NMR, IR, UV, Mass\XPS\191101 VSB-C34 VBC\VSB-C34B\"/>
    </mc:Choice>
  </mc:AlternateContent>
  <xr:revisionPtr revIDLastSave="0" documentId="13_ncr:1_{794ADFD2-86D3-416B-A55D-E4E0E32C7A48}" xr6:coauthVersionLast="45" xr6:coauthVersionMax="45" xr10:uidLastSave="{00000000-0000-0000-0000-000000000000}"/>
  <bookViews>
    <workbookView xWindow="28680" yWindow="-120" windowWidth="29040" windowHeight="15840" xr2:uid="{00000000-000D-0000-FFFF-FFFF00000000}"/>
  </bookViews>
  <sheets>
    <sheet name="Oxygen" sheetId="1" r:id="rId1"/>
  </sheets>
  <definedNames>
    <definedName name="A750CR" localSheetId="0">Oxygen!$B$1:$B$454</definedName>
    <definedName name="A945CR." localSheetId="0">Oxygen!$B$1:$B$514</definedName>
    <definedName name="A968CR." localSheetId="0">Oxygen!$B$1:$B$514</definedName>
    <definedName name="A994CR." localSheetId="0">Oxygen!$B$1:$B$514</definedName>
    <definedName name="B008CR." localSheetId="0">Oxygen!$B$1:$B$514</definedName>
    <definedName name="B012CR._1" localSheetId="0">Oxygen!$B$1:$B$514</definedName>
    <definedName name="B052CR." localSheetId="0">Oxygen!$B$1:$B$514</definedName>
    <definedName name="B055CR." localSheetId="0">Oxygen!$B$1:$B$514</definedName>
    <definedName name="B064CR." localSheetId="0">Oxygen!$B$1:$B$514</definedName>
    <definedName name="B067CR." localSheetId="0">Oxygen!$B$1:$B$514</definedName>
    <definedName name="B075CR." localSheetId="0">Oxygen!$B$1:$B$514</definedName>
    <definedName name="B097CR." localSheetId="0">Oxygen!$B$1:$B$1114</definedName>
    <definedName name="B124CR." localSheetId="0">Oxygen!$B$1:$B$514</definedName>
    <definedName name="B143CR." localSheetId="0">Oxygen!$B$1:$B$514</definedName>
    <definedName name="solver_adj" localSheetId="0" hidden="1">Oxygen!$F$5:$F$7,Oxygen!$G$5:$G$6</definedName>
    <definedName name="solver_cvg" localSheetId="0" hidden="1">0.0001</definedName>
    <definedName name="solver_drv" localSheetId="0" hidden="1">1</definedName>
    <definedName name="solver_eng" localSheetId="0" hidden="1">1</definedName>
    <definedName name="solver_est" localSheetId="0" hidden="1">1</definedName>
    <definedName name="solver_itr" localSheetId="0" hidden="1">100</definedName>
    <definedName name="solver_lin" localSheetId="0" hidden="1">2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2</definedName>
    <definedName name="solver_nod" localSheetId="0" hidden="1">2147483647</definedName>
    <definedName name="solver_num" localSheetId="0" hidden="1">0</definedName>
    <definedName name="solver_nwt" localSheetId="0" hidden="1">1</definedName>
    <definedName name="solver_opt" localSheetId="0" hidden="1">Oxygen!$M$10</definedName>
    <definedName name="solver_pre" localSheetId="0" hidden="1">0.000001</definedName>
    <definedName name="solver_rbv" localSheetId="0" hidden="1">1</definedName>
    <definedName name="solver_rlx" localSheetId="0" hidden="1">1</definedName>
    <definedName name="solver_rsd" localSheetId="0" hidden="1">0</definedName>
    <definedName name="solver_scl" localSheetId="0" hidden="1">2</definedName>
    <definedName name="solver_sho" localSheetId="0" hidden="1">2</definedName>
    <definedName name="solver_ssz" localSheetId="0" hidden="1">100</definedName>
    <definedName name="solver_tim" localSheetId="0" hidden="1">100</definedName>
    <definedName name="solver_tol" localSheetId="0" hidden="1">5</definedName>
    <definedName name="solver_typ" localSheetId="0" hidden="1">2</definedName>
    <definedName name="solver_val" localSheetId="0" hidden="1">0</definedName>
    <definedName name="solver_ver" localSheetId="0" hidden="1">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P12" i="1" l="1" a="1"/>
  <c r="P12" i="1" s="1"/>
  <c r="Q13" i="1" l="1"/>
  <c r="P13" i="1"/>
  <c r="Q14" i="1"/>
  <c r="Q12" i="1"/>
  <c r="C320" i="1" s="1"/>
  <c r="E320" i="1" s="1"/>
  <c r="P14" i="1"/>
  <c r="D263" i="1"/>
  <c r="D264" i="1"/>
  <c r="D265" i="1"/>
  <c r="D266" i="1"/>
  <c r="D267" i="1"/>
  <c r="F267" i="1" s="1"/>
  <c r="D268" i="1"/>
  <c r="D269" i="1"/>
  <c r="D270" i="1"/>
  <c r="D271" i="1"/>
  <c r="D272" i="1"/>
  <c r="D273" i="1"/>
  <c r="D274" i="1"/>
  <c r="D275" i="1"/>
  <c r="D276" i="1"/>
  <c r="D277" i="1"/>
  <c r="D278" i="1"/>
  <c r="D279" i="1"/>
  <c r="D280" i="1"/>
  <c r="D281" i="1"/>
  <c r="D282" i="1"/>
  <c r="D283" i="1"/>
  <c r="D284" i="1"/>
  <c r="F284" i="1" s="1"/>
  <c r="D285" i="1"/>
  <c r="D286" i="1"/>
  <c r="D287" i="1"/>
  <c r="F287" i="1" s="1"/>
  <c r="D288" i="1"/>
  <c r="F288" i="1" s="1"/>
  <c r="D289" i="1"/>
  <c r="D290" i="1"/>
  <c r="D291" i="1"/>
  <c r="D292" i="1"/>
  <c r="D293" i="1"/>
  <c r="D294" i="1"/>
  <c r="D295" i="1"/>
  <c r="D296" i="1"/>
  <c r="F296" i="1" s="1"/>
  <c r="D297" i="1"/>
  <c r="D298" i="1"/>
  <c r="D299" i="1"/>
  <c r="F299" i="1" s="1"/>
  <c r="D300" i="1"/>
  <c r="F300" i="1" s="1"/>
  <c r="D301" i="1"/>
  <c r="D302" i="1"/>
  <c r="D303" i="1"/>
  <c r="D304" i="1"/>
  <c r="F304" i="1" s="1"/>
  <c r="D305" i="1"/>
  <c r="D306" i="1"/>
  <c r="F306" i="1" s="1"/>
  <c r="D307" i="1"/>
  <c r="D308" i="1"/>
  <c r="D309" i="1"/>
  <c r="F309" i="1" s="1"/>
  <c r="D310" i="1"/>
  <c r="D311" i="1"/>
  <c r="D312" i="1"/>
  <c r="D313" i="1"/>
  <c r="F313" i="1"/>
  <c r="D314" i="1"/>
  <c r="D315" i="1"/>
  <c r="D316" i="1"/>
  <c r="D317" i="1"/>
  <c r="F317" i="1" s="1"/>
  <c r="D318" i="1"/>
  <c r="D319" i="1"/>
  <c r="D320" i="1"/>
  <c r="D321" i="1"/>
  <c r="D322" i="1"/>
  <c r="D323" i="1"/>
  <c r="D324" i="1"/>
  <c r="D325" i="1"/>
  <c r="F325" i="1" s="1"/>
  <c r="D326" i="1"/>
  <c r="D327" i="1"/>
  <c r="D328" i="1"/>
  <c r="D329" i="1"/>
  <c r="D330" i="1"/>
  <c r="D331" i="1"/>
  <c r="D332" i="1"/>
  <c r="F332" i="1" s="1"/>
  <c r="D333" i="1"/>
  <c r="D334" i="1"/>
  <c r="D335" i="1"/>
  <c r="D336" i="1"/>
  <c r="D337" i="1"/>
  <c r="D338" i="1"/>
  <c r="D339" i="1"/>
  <c r="D340" i="1"/>
  <c r="D341" i="1"/>
  <c r="D342" i="1"/>
  <c r="D343" i="1"/>
  <c r="D344" i="1"/>
  <c r="D345" i="1"/>
  <c r="F345" i="1" s="1"/>
  <c r="D346" i="1"/>
  <c r="D347" i="1"/>
  <c r="D348" i="1"/>
  <c r="F348" i="1" s="1"/>
  <c r="D349" i="1"/>
  <c r="F349" i="1" s="1"/>
  <c r="D350" i="1"/>
  <c r="D351" i="1"/>
  <c r="F351" i="1" s="1"/>
  <c r="D352" i="1"/>
  <c r="F352" i="1" s="1"/>
  <c r="D353" i="1"/>
  <c r="D354" i="1"/>
  <c r="D355" i="1"/>
  <c r="F355" i="1" s="1"/>
  <c r="D356" i="1"/>
  <c r="D357" i="1"/>
  <c r="D358" i="1"/>
  <c r="D359" i="1"/>
  <c r="F359" i="1" s="1"/>
  <c r="D360" i="1"/>
  <c r="F360" i="1" s="1"/>
  <c r="D361" i="1"/>
  <c r="D362" i="1"/>
  <c r="D363" i="1"/>
  <c r="F363" i="1" s="1"/>
  <c r="D364" i="1"/>
  <c r="D365" i="1"/>
  <c r="F365" i="1" s="1"/>
  <c r="D366" i="1"/>
  <c r="D367" i="1"/>
  <c r="F367" i="1" s="1"/>
  <c r="D368" i="1"/>
  <c r="F368" i="1" s="1"/>
  <c r="D369" i="1"/>
  <c r="F369" i="1" s="1"/>
  <c r="D370" i="1"/>
  <c r="D371" i="1"/>
  <c r="D372" i="1"/>
  <c r="F372" i="1" s="1"/>
  <c r="D373" i="1"/>
  <c r="F373" i="1" s="1"/>
  <c r="D374" i="1"/>
  <c r="D375" i="1"/>
  <c r="F375" i="1" s="1"/>
  <c r="D376" i="1"/>
  <c r="D377" i="1"/>
  <c r="D378" i="1"/>
  <c r="D379" i="1"/>
  <c r="F379" i="1" s="1"/>
  <c r="D380" i="1"/>
  <c r="D381" i="1"/>
  <c r="F381" i="1" s="1"/>
  <c r="D382" i="1"/>
  <c r="D383" i="1"/>
  <c r="F383" i="1" s="1"/>
  <c r="D384" i="1"/>
  <c r="D385" i="1"/>
  <c r="D386" i="1"/>
  <c r="D387" i="1"/>
  <c r="D388" i="1"/>
  <c r="D389" i="1"/>
  <c r="D390" i="1"/>
  <c r="D391" i="1"/>
  <c r="D392" i="1"/>
  <c r="D393" i="1"/>
  <c r="F393" i="1" s="1"/>
  <c r="D394" i="1"/>
  <c r="D395" i="1"/>
  <c r="D396" i="1"/>
  <c r="F396" i="1" s="1"/>
  <c r="D397" i="1"/>
  <c r="F397" i="1" s="1"/>
  <c r="D398" i="1"/>
  <c r="D399" i="1"/>
  <c r="D400" i="1"/>
  <c r="F400" i="1" s="1"/>
  <c r="D401" i="1"/>
  <c r="D402" i="1"/>
  <c r="D403" i="1"/>
  <c r="F403" i="1" s="1"/>
  <c r="D404" i="1"/>
  <c r="F404" i="1" s="1"/>
  <c r="D405" i="1"/>
  <c r="D406" i="1"/>
  <c r="F406" i="1" s="1"/>
  <c r="D407" i="1"/>
  <c r="D408" i="1"/>
  <c r="D409" i="1"/>
  <c r="D410" i="1"/>
  <c r="F410" i="1" s="1"/>
  <c r="D411" i="1"/>
  <c r="D412" i="1"/>
  <c r="D413" i="1"/>
  <c r="D414" i="1"/>
  <c r="F414" i="1" s="1"/>
  <c r="D415" i="1"/>
  <c r="D416" i="1"/>
  <c r="D417" i="1"/>
  <c r="D418" i="1"/>
  <c r="D419" i="1"/>
  <c r="D420" i="1"/>
  <c r="D421" i="1"/>
  <c r="D422" i="1"/>
  <c r="F422" i="1" s="1"/>
  <c r="D423" i="1"/>
  <c r="D424" i="1"/>
  <c r="D425" i="1"/>
  <c r="D426" i="1"/>
  <c r="F426" i="1" s="1"/>
  <c r="D427" i="1"/>
  <c r="D428" i="1"/>
  <c r="F428" i="1" s="1"/>
  <c r="D429" i="1"/>
  <c r="D430" i="1"/>
  <c r="D431" i="1"/>
  <c r="F431" i="1" s="1"/>
  <c r="D432" i="1"/>
  <c r="F432" i="1" s="1"/>
  <c r="D433" i="1"/>
  <c r="F433" i="1" s="1"/>
  <c r="D434" i="1"/>
  <c r="D435" i="1"/>
  <c r="F435" i="1" s="1"/>
  <c r="D436" i="1"/>
  <c r="D437" i="1"/>
  <c r="F437" i="1" s="1"/>
  <c r="D438" i="1"/>
  <c r="F438" i="1" s="1"/>
  <c r="D439" i="1"/>
  <c r="F439" i="1" s="1"/>
  <c r="D440" i="1"/>
  <c r="F440" i="1" s="1"/>
  <c r="D441" i="1"/>
  <c r="D442" i="1"/>
  <c r="F442" i="1" s="1"/>
  <c r="D443" i="1"/>
  <c r="D444" i="1"/>
  <c r="F444" i="1" s="1"/>
  <c r="D445" i="1"/>
  <c r="F445" i="1" s="1"/>
  <c r="D446" i="1"/>
  <c r="D447" i="1"/>
  <c r="D448" i="1"/>
  <c r="D449" i="1"/>
  <c r="D450" i="1"/>
  <c r="D451" i="1"/>
  <c r="D452" i="1"/>
  <c r="D453" i="1"/>
  <c r="D454" i="1"/>
  <c r="D455" i="1"/>
  <c r="D456" i="1"/>
  <c r="D457" i="1"/>
  <c r="D458" i="1"/>
  <c r="D459" i="1"/>
  <c r="D460" i="1"/>
  <c r="D461" i="1"/>
  <c r="D462" i="1"/>
  <c r="D463" i="1"/>
  <c r="F463" i="1" s="1"/>
  <c r="D464" i="1"/>
  <c r="D465" i="1"/>
  <c r="D466" i="1"/>
  <c r="D467" i="1"/>
  <c r="F467" i="1" s="1"/>
  <c r="D468" i="1"/>
  <c r="D469" i="1"/>
  <c r="D470" i="1"/>
  <c r="D471" i="1"/>
  <c r="F471" i="1" s="1"/>
  <c r="D472" i="1"/>
  <c r="D473" i="1"/>
  <c r="D474" i="1"/>
  <c r="D475" i="1"/>
  <c r="D476" i="1"/>
  <c r="D477" i="1"/>
  <c r="D478" i="1"/>
  <c r="F478" i="1" s="1"/>
  <c r="D479" i="1"/>
  <c r="D480" i="1"/>
  <c r="D481" i="1"/>
  <c r="D482" i="1"/>
  <c r="D483" i="1"/>
  <c r="D484" i="1"/>
  <c r="D485" i="1"/>
  <c r="D486" i="1"/>
  <c r="D487" i="1"/>
  <c r="F487" i="1" s="1"/>
  <c r="D488" i="1"/>
  <c r="D489" i="1"/>
  <c r="D490" i="1"/>
  <c r="D491" i="1"/>
  <c r="F491" i="1" s="1"/>
  <c r="D492" i="1"/>
  <c r="D493" i="1"/>
  <c r="D494" i="1"/>
  <c r="D495" i="1"/>
  <c r="F495" i="1" s="1"/>
  <c r="D496" i="1"/>
  <c r="D497" i="1"/>
  <c r="D498" i="1"/>
  <c r="D499" i="1"/>
  <c r="F499" i="1" s="1"/>
  <c r="D500" i="1"/>
  <c r="D501" i="1"/>
  <c r="D502" i="1"/>
  <c r="F502" i="1" s="1"/>
  <c r="D503" i="1"/>
  <c r="D504" i="1"/>
  <c r="D505" i="1"/>
  <c r="D506" i="1"/>
  <c r="F506" i="1" s="1"/>
  <c r="D507" i="1"/>
  <c r="D508" i="1"/>
  <c r="D509" i="1"/>
  <c r="D510" i="1"/>
  <c r="D511" i="1"/>
  <c r="D512" i="1"/>
  <c r="C365" i="1" l="1"/>
  <c r="E365" i="1" s="1"/>
  <c r="C509" i="1"/>
  <c r="E509" i="1" s="1"/>
  <c r="C455" i="1"/>
  <c r="E455" i="1" s="1"/>
  <c r="C376" i="1"/>
  <c r="E376" i="1" s="1"/>
  <c r="C406" i="1"/>
  <c r="E406" i="1" s="1"/>
  <c r="C369" i="1"/>
  <c r="E369" i="1" s="1"/>
  <c r="C453" i="1"/>
  <c r="E453" i="1" s="1"/>
  <c r="C451" i="1"/>
  <c r="E451" i="1" s="1"/>
  <c r="C377" i="1"/>
  <c r="E377" i="1" s="1"/>
  <c r="C367" i="1"/>
  <c r="E367" i="1" s="1"/>
  <c r="F318" i="1"/>
  <c r="F310" i="1"/>
  <c r="F276" i="1"/>
  <c r="F272" i="1"/>
  <c r="F482" i="1"/>
  <c r="F474" i="1"/>
  <c r="F450" i="1"/>
  <c r="F443" i="1"/>
  <c r="F419" i="1"/>
  <c r="F415" i="1"/>
  <c r="F411" i="1"/>
  <c r="F364" i="1"/>
  <c r="C265" i="1"/>
  <c r="E265" i="1" s="1"/>
  <c r="C268" i="1"/>
  <c r="E268" i="1" s="1"/>
  <c r="C277" i="1"/>
  <c r="E277" i="1" s="1"/>
  <c r="C282" i="1"/>
  <c r="E282" i="1" s="1"/>
  <c r="C288" i="1"/>
  <c r="E288" i="1" s="1"/>
  <c r="C276" i="1"/>
  <c r="E276" i="1" s="1"/>
  <c r="C287" i="1"/>
  <c r="E287" i="1" s="1"/>
  <c r="C289" i="1"/>
  <c r="E289" i="1" s="1"/>
  <c r="C296" i="1"/>
  <c r="E296" i="1" s="1"/>
  <c r="C298" i="1"/>
  <c r="E298" i="1" s="1"/>
  <c r="C301" i="1"/>
  <c r="E301" i="1" s="1"/>
  <c r="C304" i="1"/>
  <c r="E304" i="1" s="1"/>
  <c r="C309" i="1"/>
  <c r="E309" i="1" s="1"/>
  <c r="C310" i="1"/>
  <c r="E310" i="1" s="1"/>
  <c r="C312" i="1"/>
  <c r="E312" i="1" s="1"/>
  <c r="C313" i="1"/>
  <c r="E313" i="1" s="1"/>
  <c r="C315" i="1"/>
  <c r="E315" i="1" s="1"/>
  <c r="C317" i="1"/>
  <c r="E317" i="1" s="1"/>
  <c r="C327" i="1"/>
  <c r="E327" i="1" s="1"/>
  <c r="C329" i="1"/>
  <c r="E329" i="1" s="1"/>
  <c r="C337" i="1"/>
  <c r="E337" i="1" s="1"/>
  <c r="C340" i="1"/>
  <c r="E340" i="1" s="1"/>
  <c r="C347" i="1"/>
  <c r="E347" i="1" s="1"/>
  <c r="C349" i="1"/>
  <c r="E349" i="1" s="1"/>
  <c r="C350" i="1"/>
  <c r="E350" i="1" s="1"/>
  <c r="C353" i="1"/>
  <c r="E353" i="1" s="1"/>
  <c r="C355" i="1"/>
  <c r="E355" i="1" s="1"/>
  <c r="C357" i="1"/>
  <c r="E357" i="1" s="1"/>
  <c r="C360" i="1"/>
  <c r="E360" i="1" s="1"/>
  <c r="C375" i="1"/>
  <c r="E375" i="1" s="1"/>
  <c r="C382" i="1"/>
  <c r="E382" i="1" s="1"/>
  <c r="C393" i="1"/>
  <c r="E393" i="1" s="1"/>
  <c r="C396" i="1"/>
  <c r="E396" i="1" s="1"/>
  <c r="C397" i="1"/>
  <c r="E397" i="1" s="1"/>
  <c r="C398" i="1"/>
  <c r="E398" i="1" s="1"/>
  <c r="C405" i="1"/>
  <c r="E405" i="1" s="1"/>
  <c r="C415" i="1"/>
  <c r="E415" i="1" s="1"/>
  <c r="C417" i="1"/>
  <c r="E417" i="1" s="1"/>
  <c r="C419" i="1"/>
  <c r="E419" i="1" s="1"/>
  <c r="C421" i="1"/>
  <c r="E421" i="1" s="1"/>
  <c r="C429" i="1"/>
  <c r="E429" i="1" s="1"/>
  <c r="C435" i="1"/>
  <c r="E435" i="1" s="1"/>
  <c r="C436" i="1"/>
  <c r="E436" i="1" s="1"/>
  <c r="C440" i="1"/>
  <c r="E440" i="1" s="1"/>
  <c r="C459" i="1"/>
  <c r="E459" i="1" s="1"/>
  <c r="C460" i="1"/>
  <c r="E460" i="1" s="1"/>
  <c r="C463" i="1"/>
  <c r="E463" i="1" s="1"/>
  <c r="C465" i="1"/>
  <c r="E465" i="1" s="1"/>
  <c r="C475" i="1"/>
  <c r="E475" i="1" s="1"/>
  <c r="C477" i="1"/>
  <c r="E477" i="1" s="1"/>
  <c r="C480" i="1"/>
  <c r="E480" i="1" s="1"/>
  <c r="C483" i="1"/>
  <c r="E483" i="1" s="1"/>
  <c r="C484" i="1"/>
  <c r="E484" i="1" s="1"/>
  <c r="C486" i="1"/>
  <c r="E486" i="1" s="1"/>
  <c r="C492" i="1"/>
  <c r="E492" i="1" s="1"/>
  <c r="C494" i="1"/>
  <c r="E494" i="1" s="1"/>
  <c r="C498" i="1"/>
  <c r="E498" i="1" s="1"/>
  <c r="C499" i="1"/>
  <c r="E499" i="1" s="1"/>
  <c r="C500" i="1"/>
  <c r="E500" i="1" s="1"/>
  <c r="C505" i="1"/>
  <c r="E505" i="1" s="1"/>
  <c r="C508" i="1"/>
  <c r="E508" i="1" s="1"/>
  <c r="C510" i="1"/>
  <c r="E510" i="1" s="1"/>
  <c r="C512" i="1"/>
  <c r="E512" i="1" s="1"/>
  <c r="C264" i="1"/>
  <c r="E264" i="1" s="1"/>
  <c r="C270" i="1"/>
  <c r="E270" i="1" s="1"/>
  <c r="C275" i="1"/>
  <c r="E275" i="1" s="1"/>
  <c r="C281" i="1"/>
  <c r="E281" i="1" s="1"/>
  <c r="C285" i="1"/>
  <c r="E285" i="1" s="1"/>
  <c r="C295" i="1"/>
  <c r="E295" i="1" s="1"/>
  <c r="C303" i="1"/>
  <c r="E303" i="1" s="1"/>
  <c r="C319" i="1"/>
  <c r="E319" i="1" s="1"/>
  <c r="C321" i="1"/>
  <c r="E321" i="1" s="1"/>
  <c r="C335" i="1"/>
  <c r="E335" i="1" s="1"/>
  <c r="C344" i="1"/>
  <c r="E344" i="1" s="1"/>
  <c r="C346" i="1"/>
  <c r="E346" i="1" s="1"/>
  <c r="C372" i="1"/>
  <c r="E372" i="1" s="1"/>
  <c r="C374" i="1"/>
  <c r="E374" i="1" s="1"/>
  <c r="C378" i="1"/>
  <c r="E378" i="1" s="1"/>
  <c r="C384" i="1"/>
  <c r="E384" i="1" s="1"/>
  <c r="C386" i="1"/>
  <c r="E386" i="1" s="1"/>
  <c r="C388" i="1"/>
  <c r="E388" i="1" s="1"/>
  <c r="C392" i="1"/>
  <c r="E392" i="1" s="1"/>
  <c r="C402" i="1"/>
  <c r="E402" i="1" s="1"/>
  <c r="C407" i="1"/>
  <c r="E407" i="1" s="1"/>
  <c r="C409" i="1"/>
  <c r="E409" i="1" s="1"/>
  <c r="C410" i="1"/>
  <c r="E410" i="1" s="1"/>
  <c r="C411" i="1"/>
  <c r="E411" i="1" s="1"/>
  <c r="C414" i="1"/>
  <c r="E414" i="1" s="1"/>
  <c r="C416" i="1"/>
  <c r="E416" i="1" s="1"/>
  <c r="C423" i="1"/>
  <c r="E423" i="1" s="1"/>
  <c r="C425" i="1"/>
  <c r="E425" i="1" s="1"/>
  <c r="C428" i="1"/>
  <c r="E428" i="1" s="1"/>
  <c r="C439" i="1"/>
  <c r="E439" i="1" s="1"/>
  <c r="C444" i="1"/>
  <c r="E444" i="1" s="1"/>
  <c r="C446" i="1"/>
  <c r="E446" i="1" s="1"/>
  <c r="C449" i="1"/>
  <c r="E449" i="1" s="1"/>
  <c r="C462" i="1"/>
  <c r="E462" i="1" s="1"/>
  <c r="C464" i="1"/>
  <c r="E464" i="1" s="1"/>
  <c r="C469" i="1"/>
  <c r="E469" i="1" s="1"/>
  <c r="C490" i="1"/>
  <c r="E490" i="1" s="1"/>
  <c r="C263" i="1"/>
  <c r="E263" i="1" s="1"/>
  <c r="C274" i="1"/>
  <c r="E274" i="1" s="1"/>
  <c r="C279" i="1"/>
  <c r="E279" i="1" s="1"/>
  <c r="C292" i="1"/>
  <c r="E292" i="1" s="1"/>
  <c r="C294" i="1"/>
  <c r="E294" i="1" s="1"/>
  <c r="C297" i="1"/>
  <c r="E297" i="1" s="1"/>
  <c r="C299" i="1"/>
  <c r="E299" i="1" s="1"/>
  <c r="C308" i="1"/>
  <c r="E308" i="1" s="1"/>
  <c r="C311" i="1"/>
  <c r="E311" i="1" s="1"/>
  <c r="C323" i="1"/>
  <c r="E323" i="1" s="1"/>
  <c r="C325" i="1"/>
  <c r="E325" i="1" s="1"/>
  <c r="C331" i="1"/>
  <c r="E331" i="1" s="1"/>
  <c r="C334" i="1"/>
  <c r="E334" i="1" s="1"/>
  <c r="C339" i="1"/>
  <c r="E339" i="1" s="1"/>
  <c r="C342" i="1"/>
  <c r="E342" i="1" s="1"/>
  <c r="C354" i="1"/>
  <c r="E354" i="1" s="1"/>
  <c r="C356" i="1"/>
  <c r="E356" i="1" s="1"/>
  <c r="C359" i="1"/>
  <c r="E359" i="1" s="1"/>
  <c r="C370" i="1"/>
  <c r="E370" i="1" s="1"/>
  <c r="C389" i="1"/>
  <c r="E389" i="1" s="1"/>
  <c r="C412" i="1"/>
  <c r="E412" i="1" s="1"/>
  <c r="C434" i="1"/>
  <c r="E434" i="1" s="1"/>
  <c r="C437" i="1"/>
  <c r="E437" i="1" s="1"/>
  <c r="C445" i="1"/>
  <c r="E445" i="1" s="1"/>
  <c r="C456" i="1"/>
  <c r="E456" i="1" s="1"/>
  <c r="C458" i="1"/>
  <c r="E458" i="1" s="1"/>
  <c r="C461" i="1"/>
  <c r="E461" i="1" s="1"/>
  <c r="C466" i="1"/>
  <c r="E466" i="1" s="1"/>
  <c r="C467" i="1"/>
  <c r="E467" i="1" s="1"/>
  <c r="C468" i="1"/>
  <c r="E468" i="1" s="1"/>
  <c r="C473" i="1"/>
  <c r="E473" i="1" s="1"/>
  <c r="C476" i="1"/>
  <c r="E476" i="1" s="1"/>
  <c r="C478" i="1"/>
  <c r="E478" i="1" s="1"/>
  <c r="C485" i="1"/>
  <c r="E485" i="1" s="1"/>
  <c r="C487" i="1"/>
  <c r="E487" i="1" s="1"/>
  <c r="C489" i="1"/>
  <c r="E489" i="1" s="1"/>
  <c r="C497" i="1"/>
  <c r="E497" i="1" s="1"/>
  <c r="C511" i="1"/>
  <c r="E511" i="1" s="1"/>
  <c r="C504" i="1"/>
  <c r="E504" i="1" s="1"/>
  <c r="C422" i="1"/>
  <c r="E422" i="1" s="1"/>
  <c r="C408" i="1"/>
  <c r="E408" i="1" s="1"/>
  <c r="C394" i="1"/>
  <c r="E394" i="1" s="1"/>
  <c r="C383" i="1"/>
  <c r="E383" i="1" s="1"/>
  <c r="C379" i="1"/>
  <c r="E379" i="1" s="1"/>
  <c r="C358" i="1"/>
  <c r="E358" i="1" s="1"/>
  <c r="C348" i="1"/>
  <c r="E348" i="1" s="1"/>
  <c r="C341" i="1"/>
  <c r="E341" i="1" s="1"/>
  <c r="C322" i="1"/>
  <c r="E322" i="1" s="1"/>
  <c r="C290" i="1"/>
  <c r="E290" i="1" s="1"/>
  <c r="C506" i="1"/>
  <c r="E506" i="1" s="1"/>
  <c r="C496" i="1"/>
  <c r="E496" i="1" s="1"/>
  <c r="C495" i="1"/>
  <c r="E495" i="1" s="1"/>
  <c r="C482" i="1"/>
  <c r="E482" i="1" s="1"/>
  <c r="C442" i="1"/>
  <c r="E442" i="1" s="1"/>
  <c r="C433" i="1"/>
  <c r="E433" i="1" s="1"/>
  <c r="C431" i="1"/>
  <c r="E431" i="1" s="1"/>
  <c r="C424" i="1"/>
  <c r="E424" i="1" s="1"/>
  <c r="C385" i="1"/>
  <c r="E385" i="1" s="1"/>
  <c r="C380" i="1"/>
  <c r="E380" i="1" s="1"/>
  <c r="C330" i="1"/>
  <c r="E330" i="1" s="1"/>
  <c r="C267" i="1"/>
  <c r="E267" i="1" s="1"/>
  <c r="C507" i="1"/>
  <c r="E507" i="1" s="1"/>
  <c r="C501" i="1"/>
  <c r="E501" i="1" s="1"/>
  <c r="C450" i="1"/>
  <c r="E450" i="1" s="1"/>
  <c r="C404" i="1"/>
  <c r="E404" i="1" s="1"/>
  <c r="C403" i="1"/>
  <c r="E403" i="1" s="1"/>
  <c r="C387" i="1"/>
  <c r="E387" i="1" s="1"/>
  <c r="C361" i="1"/>
  <c r="E361" i="1" s="1"/>
  <c r="C351" i="1"/>
  <c r="E351" i="1" s="1"/>
  <c r="C345" i="1"/>
  <c r="E345" i="1" s="1"/>
  <c r="C338" i="1"/>
  <c r="E338" i="1" s="1"/>
  <c r="C302" i="1"/>
  <c r="E302" i="1" s="1"/>
  <c r="C266" i="1"/>
  <c r="E266" i="1" s="1"/>
  <c r="C503" i="1"/>
  <c r="E503" i="1" s="1"/>
  <c r="C502" i="1"/>
  <c r="E502" i="1" s="1"/>
  <c r="C493" i="1"/>
  <c r="E493" i="1" s="1"/>
  <c r="C491" i="1"/>
  <c r="E491" i="1" s="1"/>
  <c r="C488" i="1"/>
  <c r="E488" i="1" s="1"/>
  <c r="C481" i="1"/>
  <c r="E481" i="1" s="1"/>
  <c r="C479" i="1"/>
  <c r="E479" i="1" s="1"/>
  <c r="C474" i="1"/>
  <c r="E474" i="1" s="1"/>
  <c r="C472" i="1"/>
  <c r="E472" i="1" s="1"/>
  <c r="C471" i="1"/>
  <c r="E471" i="1" s="1"/>
  <c r="C470" i="1"/>
  <c r="E470" i="1" s="1"/>
  <c r="C457" i="1"/>
  <c r="E457" i="1" s="1"/>
  <c r="C454" i="1"/>
  <c r="E454" i="1" s="1"/>
  <c r="C452" i="1"/>
  <c r="E452" i="1" s="1"/>
  <c r="C448" i="1"/>
  <c r="E448" i="1" s="1"/>
  <c r="C447" i="1"/>
  <c r="E447" i="1" s="1"/>
  <c r="C443" i="1"/>
  <c r="E443" i="1" s="1"/>
  <c r="C441" i="1"/>
  <c r="E441" i="1" s="1"/>
  <c r="C438" i="1"/>
  <c r="E438" i="1" s="1"/>
  <c r="C432" i="1"/>
  <c r="E432" i="1" s="1"/>
  <c r="C430" i="1"/>
  <c r="E430" i="1" s="1"/>
  <c r="C427" i="1"/>
  <c r="E427" i="1" s="1"/>
  <c r="C426" i="1"/>
  <c r="E426" i="1" s="1"/>
  <c r="C420" i="1"/>
  <c r="E420" i="1" s="1"/>
  <c r="C418" i="1"/>
  <c r="E418" i="1" s="1"/>
  <c r="C413" i="1"/>
  <c r="E413" i="1" s="1"/>
  <c r="C401" i="1"/>
  <c r="E401" i="1" s="1"/>
  <c r="C400" i="1"/>
  <c r="E400" i="1" s="1"/>
  <c r="C399" i="1"/>
  <c r="E399" i="1" s="1"/>
  <c r="C395" i="1"/>
  <c r="E395" i="1" s="1"/>
  <c r="C391" i="1"/>
  <c r="E391" i="1" s="1"/>
  <c r="C390" i="1"/>
  <c r="E390" i="1" s="1"/>
  <c r="C381" i="1"/>
  <c r="E381" i="1" s="1"/>
  <c r="C373" i="1"/>
  <c r="E373" i="1" s="1"/>
  <c r="C371" i="1"/>
  <c r="E371" i="1" s="1"/>
  <c r="C368" i="1"/>
  <c r="E368" i="1" s="1"/>
  <c r="C366" i="1"/>
  <c r="E366" i="1" s="1"/>
  <c r="C364" i="1"/>
  <c r="E364" i="1" s="1"/>
  <c r="C363" i="1"/>
  <c r="E363" i="1" s="1"/>
  <c r="C362" i="1"/>
  <c r="E362" i="1" s="1"/>
  <c r="C352" i="1"/>
  <c r="E352" i="1" s="1"/>
  <c r="C343" i="1"/>
  <c r="E343" i="1" s="1"/>
  <c r="C336" i="1"/>
  <c r="E336" i="1" s="1"/>
  <c r="C333" i="1"/>
  <c r="E333" i="1" s="1"/>
  <c r="C332" i="1"/>
  <c r="E332" i="1" s="1"/>
  <c r="C328" i="1"/>
  <c r="E328" i="1" s="1"/>
  <c r="C326" i="1"/>
  <c r="E326" i="1" s="1"/>
  <c r="C324" i="1"/>
  <c r="E324" i="1" s="1"/>
  <c r="C318" i="1"/>
  <c r="E318" i="1" s="1"/>
  <c r="C316" i="1"/>
  <c r="E316" i="1" s="1"/>
  <c r="C314" i="1"/>
  <c r="E314" i="1" s="1"/>
  <c r="C307" i="1"/>
  <c r="E307" i="1" s="1"/>
  <c r="C306" i="1"/>
  <c r="E306" i="1" s="1"/>
  <c r="C305" i="1"/>
  <c r="E305" i="1" s="1"/>
  <c r="C300" i="1"/>
  <c r="E300" i="1" s="1"/>
  <c r="C293" i="1"/>
  <c r="E293" i="1" s="1"/>
  <c r="C291" i="1"/>
  <c r="E291" i="1" s="1"/>
  <c r="C286" i="1"/>
  <c r="E286" i="1" s="1"/>
  <c r="C284" i="1"/>
  <c r="E284" i="1" s="1"/>
  <c r="C283" i="1"/>
  <c r="E283" i="1" s="1"/>
  <c r="C280" i="1"/>
  <c r="E280" i="1" s="1"/>
  <c r="C278" i="1"/>
  <c r="E278" i="1" s="1"/>
  <c r="C273" i="1"/>
  <c r="E273" i="1" s="1"/>
  <c r="C272" i="1"/>
  <c r="E272" i="1" s="1"/>
  <c r="C271" i="1"/>
  <c r="E271" i="1" s="1"/>
  <c r="C269" i="1"/>
  <c r="E269" i="1" s="1"/>
  <c r="F341" i="1"/>
  <c r="F337" i="1"/>
  <c r="F271" i="1"/>
  <c r="F263" i="1"/>
  <c r="F458" i="1"/>
  <c r="F392" i="1"/>
  <c r="F377" i="1"/>
  <c r="F361" i="1"/>
  <c r="F329" i="1"/>
  <c r="F314" i="1"/>
  <c r="F295" i="1"/>
  <c r="F268" i="1"/>
  <c r="F264" i="1"/>
  <c r="F454" i="1"/>
  <c r="F427" i="1"/>
  <c r="F420" i="1"/>
  <c r="F416" i="1"/>
  <c r="F412" i="1"/>
  <c r="F399" i="1"/>
  <c r="F389" i="1"/>
  <c r="F376" i="1"/>
  <c r="F283" i="1"/>
  <c r="F511" i="1"/>
  <c r="F508" i="1"/>
  <c r="F486" i="1"/>
  <c r="F479" i="1"/>
  <c r="F510" i="1"/>
  <c r="F503" i="1"/>
  <c r="F483" i="1"/>
  <c r="F475" i="1"/>
  <c r="F451" i="1"/>
  <c r="F447" i="1"/>
  <c r="F407" i="1"/>
  <c r="F353" i="1"/>
  <c r="F291" i="1"/>
  <c r="F280" i="1"/>
  <c r="F498" i="1"/>
  <c r="F494" i="1"/>
  <c r="F490" i="1"/>
  <c r="F470" i="1"/>
  <c r="F466" i="1"/>
  <c r="F462" i="1"/>
  <c r="F441" i="1"/>
  <c r="F429" i="1"/>
  <c r="F408" i="1"/>
  <c r="F402" i="1"/>
  <c r="F371" i="1"/>
  <c r="F328" i="1"/>
  <c r="F512" i="1"/>
  <c r="F507" i="1"/>
  <c r="F423" i="1"/>
  <c r="F385" i="1"/>
  <c r="F380" i="1"/>
  <c r="F333" i="1"/>
  <c r="F292" i="1"/>
  <c r="F279" i="1"/>
  <c r="F459" i="1"/>
  <c r="F455" i="1"/>
  <c r="F448" i="1"/>
  <c r="F424" i="1"/>
  <c r="F418" i="1"/>
  <c r="F357" i="1"/>
  <c r="F321" i="1"/>
  <c r="F344" i="1"/>
  <c r="F336" i="1"/>
  <c r="F303" i="1"/>
  <c r="F384" i="1"/>
  <c r="F356" i="1"/>
  <c r="F340" i="1"/>
  <c r="F322" i="1"/>
  <c r="F388" i="1"/>
  <c r="F324" i="1"/>
  <c r="F275" i="1"/>
  <c r="F505" i="1"/>
  <c r="F501" i="1"/>
  <c r="F497" i="1"/>
  <c r="F489" i="1"/>
  <c r="F481" i="1"/>
  <c r="F469" i="1"/>
  <c r="F457" i="1"/>
  <c r="F453" i="1"/>
  <c r="F449" i="1"/>
  <c r="F269" i="1"/>
  <c r="F335" i="1"/>
  <c r="F509" i="1"/>
  <c r="F446" i="1"/>
  <c r="F430" i="1"/>
  <c r="F391" i="1"/>
  <c r="F387" i="1"/>
  <c r="F326" i="1"/>
  <c r="F302" i="1"/>
  <c r="F298" i="1"/>
  <c r="F294" i="1"/>
  <c r="F290" i="1"/>
  <c r="F286" i="1"/>
  <c r="F282" i="1"/>
  <c r="F273" i="1"/>
  <c r="F493" i="1"/>
  <c r="F485" i="1"/>
  <c r="F477" i="1"/>
  <c r="F473" i="1"/>
  <c r="F465" i="1"/>
  <c r="F461" i="1"/>
  <c r="F504" i="1"/>
  <c r="F500" i="1"/>
  <c r="F496" i="1"/>
  <c r="F492" i="1"/>
  <c r="F488" i="1"/>
  <c r="F484" i="1"/>
  <c r="F480" i="1"/>
  <c r="F476" i="1"/>
  <c r="F472" i="1"/>
  <c r="F468" i="1"/>
  <c r="F464" i="1"/>
  <c r="F460" i="1"/>
  <c r="F456" i="1"/>
  <c r="F452" i="1"/>
  <c r="F436" i="1"/>
  <c r="F434" i="1"/>
  <c r="F395" i="1"/>
  <c r="F342" i="1"/>
  <c r="F323" i="1"/>
  <c r="F425" i="1"/>
  <c r="F421" i="1"/>
  <c r="F417" i="1"/>
  <c r="F413" i="1"/>
  <c r="F409" i="1"/>
  <c r="F405" i="1"/>
  <c r="F401" i="1"/>
  <c r="F394" i="1"/>
  <c r="F386" i="1"/>
  <c r="F378" i="1"/>
  <c r="F343" i="1"/>
  <c r="F327" i="1"/>
  <c r="F398" i="1"/>
  <c r="F390" i="1"/>
  <c r="F382" i="1"/>
  <c r="F374" i="1"/>
  <c r="F334" i="1"/>
  <c r="F370" i="1"/>
  <c r="F366" i="1"/>
  <c r="F362" i="1"/>
  <c r="F358" i="1"/>
  <c r="F354" i="1"/>
  <c r="F350" i="1"/>
  <c r="F339" i="1"/>
  <c r="F338" i="1"/>
  <c r="F311" i="1"/>
  <c r="F307" i="1"/>
  <c r="F347" i="1"/>
  <c r="F346" i="1"/>
  <c r="F331" i="1"/>
  <c r="F330" i="1"/>
  <c r="F320" i="1"/>
  <c r="F316" i="1"/>
  <c r="F319" i="1"/>
  <c r="F312" i="1"/>
  <c r="F305" i="1"/>
  <c r="F301" i="1"/>
  <c r="F297" i="1"/>
  <c r="F293" i="1"/>
  <c r="F289" i="1"/>
  <c r="F285" i="1"/>
  <c r="F281" i="1"/>
  <c r="F278" i="1"/>
  <c r="F315" i="1"/>
  <c r="F308" i="1"/>
  <c r="F266" i="1"/>
  <c r="F274" i="1"/>
  <c r="F265" i="1"/>
  <c r="F277" i="1"/>
  <c r="F270" i="1"/>
  <c r="M5" i="1"/>
  <c r="F8" i="1" l="1"/>
  <c r="D12" i="1" l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5" i="1"/>
  <c r="D196" i="1"/>
  <c r="D197" i="1"/>
  <c r="D198" i="1"/>
  <c r="D199" i="1"/>
  <c r="D200" i="1"/>
  <c r="D201" i="1"/>
  <c r="D202" i="1"/>
  <c r="D203" i="1"/>
  <c r="D204" i="1"/>
  <c r="D205" i="1"/>
  <c r="D206" i="1"/>
  <c r="D207" i="1"/>
  <c r="D208" i="1"/>
  <c r="D209" i="1"/>
  <c r="D210" i="1"/>
  <c r="D211" i="1"/>
  <c r="D212" i="1"/>
  <c r="D213" i="1"/>
  <c r="D214" i="1"/>
  <c r="D215" i="1"/>
  <c r="D216" i="1"/>
  <c r="D217" i="1"/>
  <c r="D218" i="1"/>
  <c r="D219" i="1"/>
  <c r="D220" i="1"/>
  <c r="D221" i="1"/>
  <c r="D222" i="1"/>
  <c r="D223" i="1"/>
  <c r="D224" i="1"/>
  <c r="D225" i="1"/>
  <c r="D226" i="1"/>
  <c r="D227" i="1"/>
  <c r="D228" i="1"/>
  <c r="D229" i="1"/>
  <c r="D230" i="1"/>
  <c r="D231" i="1"/>
  <c r="D232" i="1"/>
  <c r="D233" i="1"/>
  <c r="D234" i="1"/>
  <c r="D235" i="1"/>
  <c r="D236" i="1"/>
  <c r="D237" i="1"/>
  <c r="D238" i="1"/>
  <c r="D239" i="1"/>
  <c r="D240" i="1"/>
  <c r="D241" i="1"/>
  <c r="D242" i="1"/>
  <c r="D243" i="1"/>
  <c r="D244" i="1"/>
  <c r="D245" i="1"/>
  <c r="D246" i="1"/>
  <c r="D247" i="1"/>
  <c r="D248" i="1"/>
  <c r="D249" i="1"/>
  <c r="D250" i="1"/>
  <c r="D251" i="1"/>
  <c r="D252" i="1"/>
  <c r="D253" i="1"/>
  <c r="D254" i="1"/>
  <c r="D255" i="1"/>
  <c r="D256" i="1"/>
  <c r="D257" i="1"/>
  <c r="D258" i="1"/>
  <c r="D259" i="1"/>
  <c r="D260" i="1"/>
  <c r="D261" i="1"/>
  <c r="D262" i="1"/>
  <c r="C12" i="1" l="1"/>
  <c r="E12" i="1" s="1"/>
  <c r="I7" i="1" l="1"/>
  <c r="H7" i="1"/>
  <c r="G7" i="1"/>
  <c r="J7" i="1"/>
  <c r="G267" i="1" l="1"/>
  <c r="G283" i="1"/>
  <c r="G307" i="1"/>
  <c r="G318" i="1"/>
  <c r="G399" i="1"/>
  <c r="G403" i="1"/>
  <c r="G499" i="1"/>
  <c r="G309" i="1"/>
  <c r="G437" i="1"/>
  <c r="G310" i="1"/>
  <c r="G467" i="1"/>
  <c r="G376" i="1"/>
  <c r="G388" i="1"/>
  <c r="G471" i="1"/>
  <c r="G495" i="1"/>
  <c r="G465" i="1"/>
  <c r="G372" i="1"/>
  <c r="G337" i="1"/>
  <c r="G463" i="1"/>
  <c r="G263" i="1"/>
  <c r="G474" i="1"/>
  <c r="G450" i="1"/>
  <c r="G487" i="1"/>
  <c r="G317" i="1"/>
  <c r="G507" i="1"/>
  <c r="G392" i="1"/>
  <c r="G295" i="1"/>
  <c r="G264" i="1"/>
  <c r="G443" i="1"/>
  <c r="G384" i="1"/>
  <c r="G348" i="1"/>
  <c r="G506" i="1"/>
  <c r="G427" i="1"/>
  <c r="G461" i="1"/>
  <c r="G411" i="1"/>
  <c r="G493" i="1"/>
  <c r="G502" i="1"/>
  <c r="G458" i="1"/>
  <c r="G313" i="1"/>
  <c r="G439" i="1"/>
  <c r="G325" i="1"/>
  <c r="G265" i="1"/>
  <c r="G396" i="1"/>
  <c r="G445" i="1"/>
  <c r="G483" i="1"/>
  <c r="G498" i="1"/>
  <c r="G470" i="1"/>
  <c r="G482" i="1"/>
  <c r="G477" i="1"/>
  <c r="G419" i="1"/>
  <c r="G368" i="1"/>
  <c r="G321" i="1"/>
  <c r="G314" i="1"/>
  <c r="G407" i="1"/>
  <c r="G511" i="1"/>
  <c r="G494" i="1"/>
  <c r="G328" i="1"/>
  <c r="G423" i="1"/>
  <c r="G475" i="1"/>
  <c r="G459" i="1"/>
  <c r="G451" i="1"/>
  <c r="G287" i="1"/>
  <c r="G315" i="1"/>
  <c r="G303" i="1"/>
  <c r="G491" i="1"/>
  <c r="G485" i="1"/>
  <c r="G332" i="1"/>
  <c r="G473" i="1"/>
  <c r="G431" i="1"/>
  <c r="G364" i="1"/>
  <c r="G272" i="1"/>
  <c r="G433" i="1"/>
  <c r="G462" i="1"/>
  <c r="G429" i="1"/>
  <c r="G380" i="1"/>
  <c r="G279" i="1"/>
  <c r="G356" i="1"/>
  <c r="G324" i="1"/>
  <c r="G299" i="1"/>
  <c r="G446" i="1"/>
  <c r="G430" i="1"/>
  <c r="G269" i="1"/>
  <c r="G501" i="1"/>
  <c r="G496" i="1"/>
  <c r="G489" i="1"/>
  <c r="G476" i="1"/>
  <c r="G469" i="1"/>
  <c r="G456" i="1"/>
  <c r="G444" i="1"/>
  <c r="G428" i="1"/>
  <c r="G422" i="1"/>
  <c r="G406" i="1"/>
  <c r="G367" i="1"/>
  <c r="G363" i="1"/>
  <c r="G359" i="1"/>
  <c r="G355" i="1"/>
  <c r="G351" i="1"/>
  <c r="G290" i="1"/>
  <c r="G454" i="1"/>
  <c r="G341" i="1"/>
  <c r="G268" i="1"/>
  <c r="G466" i="1"/>
  <c r="G512" i="1"/>
  <c r="G333" i="1"/>
  <c r="G455" i="1"/>
  <c r="G440" i="1"/>
  <c r="G510" i="1"/>
  <c r="G504" i="1"/>
  <c r="G497" i="1"/>
  <c r="G488" i="1"/>
  <c r="G480" i="1"/>
  <c r="G460" i="1"/>
  <c r="G453" i="1"/>
  <c r="G418" i="1"/>
  <c r="G410" i="1"/>
  <c r="G326" i="1"/>
  <c r="G509" i="1"/>
  <c r="G432" i="1"/>
  <c r="G394" i="1"/>
  <c r="G373" i="1"/>
  <c r="G421" i="1"/>
  <c r="G413" i="1"/>
  <c r="G405" i="1"/>
  <c r="G390" i="1"/>
  <c r="G385" i="1"/>
  <c r="G311" i="1"/>
  <c r="G366" i="1"/>
  <c r="G358" i="1"/>
  <c r="G350" i="1"/>
  <c r="G304" i="1"/>
  <c r="G288" i="1"/>
  <c r="G270" i="1"/>
  <c r="G345" i="1"/>
  <c r="G271" i="1"/>
  <c r="G329" i="1"/>
  <c r="G508" i="1"/>
  <c r="G280" i="1"/>
  <c r="G479" i="1"/>
  <c r="G352" i="1"/>
  <c r="G435" i="1"/>
  <c r="G336" i="1"/>
  <c r="G322" i="1"/>
  <c r="G436" i="1"/>
  <c r="G387" i="1"/>
  <c r="G434" i="1"/>
  <c r="G468" i="1"/>
  <c r="G452" i="1"/>
  <c r="G402" i="1"/>
  <c r="G371" i="1"/>
  <c r="G448" i="1"/>
  <c r="G379" i="1"/>
  <c r="G323" i="1"/>
  <c r="G397" i="1"/>
  <c r="G386" i="1"/>
  <c r="G420" i="1"/>
  <c r="G412" i="1"/>
  <c r="G404" i="1"/>
  <c r="G398" i="1"/>
  <c r="G393" i="1"/>
  <c r="G365" i="1"/>
  <c r="G357" i="1"/>
  <c r="G349" i="1"/>
  <c r="G320" i="1"/>
  <c r="G316" i="1"/>
  <c r="G292" i="1"/>
  <c r="G441" i="1"/>
  <c r="G360" i="1"/>
  <c r="G486" i="1"/>
  <c r="G291" i="1"/>
  <c r="G276" i="1"/>
  <c r="G277" i="1"/>
  <c r="G415" i="1"/>
  <c r="G464" i="1"/>
  <c r="G375" i="1"/>
  <c r="G302" i="1"/>
  <c r="G424" i="1"/>
  <c r="G382" i="1"/>
  <c r="G339" i="1"/>
  <c r="G370" i="1"/>
  <c r="G301" i="1"/>
  <c r="G285" i="1"/>
  <c r="G284" i="1"/>
  <c r="G492" i="1"/>
  <c r="G438" i="1"/>
  <c r="G401" i="1"/>
  <c r="G369" i="1"/>
  <c r="G346" i="1"/>
  <c r="G503" i="1"/>
  <c r="G505" i="1"/>
  <c r="G472" i="1"/>
  <c r="G383" i="1"/>
  <c r="G400" i="1"/>
  <c r="G377" i="1"/>
  <c r="G338" i="1"/>
  <c r="G362" i="1"/>
  <c r="G300" i="1"/>
  <c r="G478" i="1"/>
  <c r="G319" i="1"/>
  <c r="G275" i="1"/>
  <c r="G395" i="1"/>
  <c r="G335" i="1"/>
  <c r="G500" i="1"/>
  <c r="G484" i="1"/>
  <c r="G449" i="1"/>
  <c r="G298" i="1"/>
  <c r="G294" i="1"/>
  <c r="G282" i="1"/>
  <c r="G342" i="1"/>
  <c r="G381" i="1"/>
  <c r="G425" i="1"/>
  <c r="G409" i="1"/>
  <c r="G334" i="1"/>
  <c r="G361" i="1"/>
  <c r="G347" i="1"/>
  <c r="G330" i="1"/>
  <c r="G312" i="1"/>
  <c r="G297" i="1"/>
  <c r="G281" i="1"/>
  <c r="G308" i="1"/>
  <c r="G296" i="1"/>
  <c r="G266" i="1"/>
  <c r="G340" i="1"/>
  <c r="G306" i="1"/>
  <c r="G481" i="1"/>
  <c r="G414" i="1"/>
  <c r="G286" i="1"/>
  <c r="G442" i="1"/>
  <c r="G389" i="1"/>
  <c r="G327" i="1"/>
  <c r="G408" i="1"/>
  <c r="G374" i="1"/>
  <c r="G354" i="1"/>
  <c r="G447" i="1"/>
  <c r="G457" i="1"/>
  <c r="G426" i="1"/>
  <c r="G273" i="1"/>
  <c r="G378" i="1"/>
  <c r="G343" i="1"/>
  <c r="G417" i="1"/>
  <c r="G353" i="1"/>
  <c r="G331" i="1"/>
  <c r="G305" i="1"/>
  <c r="G289" i="1"/>
  <c r="G490" i="1"/>
  <c r="G344" i="1"/>
  <c r="G391" i="1"/>
  <c r="G416" i="1"/>
  <c r="G293" i="1"/>
  <c r="G278" i="1"/>
  <c r="G274" i="1"/>
  <c r="H330" i="1"/>
  <c r="H362" i="1"/>
  <c r="H372" i="1"/>
  <c r="H398" i="1"/>
  <c r="H447" i="1"/>
  <c r="H265" i="1"/>
  <c r="H340" i="1"/>
  <c r="H345" i="1"/>
  <c r="H350" i="1"/>
  <c r="H400" i="1"/>
  <c r="H404" i="1"/>
  <c r="H409" i="1"/>
  <c r="H503" i="1"/>
  <c r="H267" i="1"/>
  <c r="H277" i="1"/>
  <c r="H405" i="1"/>
  <c r="H487" i="1"/>
  <c r="H388" i="1"/>
  <c r="H263" i="1"/>
  <c r="H313" i="1"/>
  <c r="H420" i="1"/>
  <c r="H312" i="1"/>
  <c r="H435" i="1"/>
  <c r="H437" i="1"/>
  <c r="H310" i="1"/>
  <c r="H365" i="1"/>
  <c r="H390" i="1"/>
  <c r="H275" i="1"/>
  <c r="H431" i="1"/>
  <c r="H448" i="1"/>
  <c r="H451" i="1"/>
  <c r="H512" i="1"/>
  <c r="H322" i="1"/>
  <c r="H329" i="1"/>
  <c r="H443" i="1"/>
  <c r="H459" i="1"/>
  <c r="H428" i="1"/>
  <c r="H376" i="1"/>
  <c r="H347" i="1"/>
  <c r="H433" i="1"/>
  <c r="H331" i="1"/>
  <c r="H421" i="1"/>
  <c r="H332" i="1"/>
  <c r="H317" i="1"/>
  <c r="H270" i="1"/>
  <c r="H346" i="1"/>
  <c r="H356" i="1"/>
  <c r="H483" i="1"/>
  <c r="H283" i="1"/>
  <c r="H370" i="1"/>
  <c r="H303" i="1"/>
  <c r="H482" i="1"/>
  <c r="H439" i="1"/>
  <c r="H360" i="1"/>
  <c r="H445" i="1"/>
  <c r="H377" i="1"/>
  <c r="H499" i="1"/>
  <c r="H471" i="1"/>
  <c r="H396" i="1"/>
  <c r="H264" i="1"/>
  <c r="H280" i="1"/>
  <c r="H486" i="1"/>
  <c r="H295" i="1"/>
  <c r="H336" i="1"/>
  <c r="H339" i="1"/>
  <c r="H462" i="1"/>
  <c r="H364" i="1"/>
  <c r="H401" i="1"/>
  <c r="H349" i="1"/>
  <c r="H361" i="1"/>
  <c r="H467" i="1"/>
  <c r="H403" i="1"/>
  <c r="H271" i="1"/>
  <c r="H511" i="1"/>
  <c r="H479" i="1"/>
  <c r="H466" i="1"/>
  <c r="H442" i="1"/>
  <c r="H357" i="1"/>
  <c r="H352" i="1"/>
  <c r="H276" i="1"/>
  <c r="H319" i="1"/>
  <c r="H474" i="1"/>
  <c r="H321" i="1"/>
  <c r="H306" i="1"/>
  <c r="H318" i="1"/>
  <c r="H425" i="1"/>
  <c r="H475" i="1"/>
  <c r="H415" i="1"/>
  <c r="H454" i="1"/>
  <c r="H393" i="1"/>
  <c r="H463" i="1"/>
  <c r="H325" i="1"/>
  <c r="H366" i="1"/>
  <c r="H268" i="1"/>
  <c r="H353" i="1"/>
  <c r="H508" i="1"/>
  <c r="H470" i="1"/>
  <c r="H423" i="1"/>
  <c r="H333" i="1"/>
  <c r="H354" i="1"/>
  <c r="H287" i="1"/>
  <c r="H344" i="1"/>
  <c r="H315" i="1"/>
  <c r="H506" i="1"/>
  <c r="H450" i="1"/>
  <c r="H412" i="1"/>
  <c r="H384" i="1"/>
  <c r="H369" i="1"/>
  <c r="H314" i="1"/>
  <c r="H391" i="1"/>
  <c r="H493" i="1"/>
  <c r="H480" i="1"/>
  <c r="H468" i="1"/>
  <c r="H449" i="1"/>
  <c r="H395" i="1"/>
  <c r="H436" i="1"/>
  <c r="H414" i="1"/>
  <c r="H302" i="1"/>
  <c r="H286" i="1"/>
  <c r="H509" i="1"/>
  <c r="H417" i="1"/>
  <c r="H392" i="1"/>
  <c r="H444" i="1"/>
  <c r="H416" i="1"/>
  <c r="H432" i="1"/>
  <c r="H341" i="1"/>
  <c r="H507" i="1"/>
  <c r="H498" i="1"/>
  <c r="H380" i="1"/>
  <c r="H413" i="1"/>
  <c r="H438" i="1"/>
  <c r="H411" i="1"/>
  <c r="H478" i="1"/>
  <c r="H272" i="1"/>
  <c r="H501" i="1"/>
  <c r="H485" i="1"/>
  <c r="H461" i="1"/>
  <c r="H434" i="1"/>
  <c r="H406" i="1"/>
  <c r="H375" i="1"/>
  <c r="H363" i="1"/>
  <c r="H496" i="1"/>
  <c r="H476" i="1"/>
  <c r="H460" i="1"/>
  <c r="H440" i="1"/>
  <c r="H383" i="1"/>
  <c r="H323" i="1"/>
  <c r="H343" i="1"/>
  <c r="H327" i="1"/>
  <c r="H381" i="1"/>
  <c r="H300" i="1"/>
  <c r="H284" i="1"/>
  <c r="H266" i="1"/>
  <c r="H348" i="1"/>
  <c r="H490" i="1"/>
  <c r="H338" i="1"/>
  <c r="H419" i="1"/>
  <c r="H337" i="1"/>
  <c r="H441" i="1"/>
  <c r="H429" i="1"/>
  <c r="H328" i="1"/>
  <c r="H385" i="1"/>
  <c r="H308" i="1"/>
  <c r="H424" i="1"/>
  <c r="H500" i="1"/>
  <c r="H477" i="1"/>
  <c r="H453" i="1"/>
  <c r="H426" i="1"/>
  <c r="H418" i="1"/>
  <c r="H367" i="1"/>
  <c r="H351" i="1"/>
  <c r="H326" i="1"/>
  <c r="H298" i="1"/>
  <c r="H294" i="1"/>
  <c r="H290" i="1"/>
  <c r="H282" i="1"/>
  <c r="H505" i="1"/>
  <c r="H489" i="1"/>
  <c r="H473" i="1"/>
  <c r="H457" i="1"/>
  <c r="H389" i="1"/>
  <c r="H378" i="1"/>
  <c r="H311" i="1"/>
  <c r="H307" i="1"/>
  <c r="H304" i="1"/>
  <c r="H288" i="1"/>
  <c r="H374" i="1"/>
  <c r="H455" i="1"/>
  <c r="H324" i="1"/>
  <c r="H274" i="1"/>
  <c r="H458" i="1"/>
  <c r="H495" i="1"/>
  <c r="H407" i="1"/>
  <c r="H494" i="1"/>
  <c r="H279" i="1"/>
  <c r="H427" i="1"/>
  <c r="H502" i="1"/>
  <c r="H387" i="1"/>
  <c r="H335" i="1"/>
  <c r="H342" i="1"/>
  <c r="H299" i="1"/>
  <c r="H446" i="1"/>
  <c r="H379" i="1"/>
  <c r="H320" i="1"/>
  <c r="H301" i="1"/>
  <c r="H285" i="1"/>
  <c r="H358" i="1"/>
  <c r="H491" i="1"/>
  <c r="H291" i="1"/>
  <c r="H472" i="1"/>
  <c r="H410" i="1"/>
  <c r="H504" i="1"/>
  <c r="H305" i="1"/>
  <c r="H289" i="1"/>
  <c r="H309" i="1"/>
  <c r="H408" i="1"/>
  <c r="H510" i="1"/>
  <c r="H469" i="1"/>
  <c r="H422" i="1"/>
  <c r="H371" i="1"/>
  <c r="H359" i="1"/>
  <c r="H497" i="1"/>
  <c r="H464" i="1"/>
  <c r="H316" i="1"/>
  <c r="H293" i="1"/>
  <c r="H278" i="1"/>
  <c r="H382" i="1"/>
  <c r="H492" i="1"/>
  <c r="H452" i="1"/>
  <c r="H402" i="1"/>
  <c r="H355" i="1"/>
  <c r="H484" i="1"/>
  <c r="H456" i="1"/>
  <c r="H397" i="1"/>
  <c r="H386" i="1"/>
  <c r="H334" i="1"/>
  <c r="H297" i="1"/>
  <c r="H281" i="1"/>
  <c r="H296" i="1"/>
  <c r="H399" i="1"/>
  <c r="H368" i="1"/>
  <c r="H488" i="1"/>
  <c r="H481" i="1"/>
  <c r="H394" i="1"/>
  <c r="H373" i="1"/>
  <c r="H292" i="1"/>
  <c r="H269" i="1"/>
  <c r="H430" i="1"/>
  <c r="H273" i="1"/>
  <c r="H465" i="1"/>
  <c r="I271" i="1"/>
  <c r="I289" i="1"/>
  <c r="I305" i="1"/>
  <c r="I332" i="1"/>
  <c r="I345" i="1"/>
  <c r="I403" i="1"/>
  <c r="I466" i="1"/>
  <c r="I309" i="1"/>
  <c r="I337" i="1"/>
  <c r="I375" i="1"/>
  <c r="I425" i="1"/>
  <c r="I427" i="1"/>
  <c r="I431" i="1"/>
  <c r="I461" i="1"/>
  <c r="I470" i="1"/>
  <c r="I494" i="1"/>
  <c r="I490" i="1"/>
  <c r="I303" i="1"/>
  <c r="I498" i="1"/>
  <c r="I457" i="1"/>
  <c r="I358" i="1"/>
  <c r="I267" i="1"/>
  <c r="I313" i="1"/>
  <c r="I347" i="1"/>
  <c r="I439" i="1"/>
  <c r="I462" i="1"/>
  <c r="I325" i="1"/>
  <c r="I489" i="1"/>
  <c r="I317" i="1"/>
  <c r="I360" i="1"/>
  <c r="I379" i="1"/>
  <c r="I478" i="1"/>
  <c r="I487" i="1"/>
  <c r="I341" i="1"/>
  <c r="I372" i="1"/>
  <c r="I398" i="1"/>
  <c r="I312" i="1"/>
  <c r="I469" i="1"/>
  <c r="I366" i="1"/>
  <c r="I421" i="1"/>
  <c r="I331" i="1"/>
  <c r="I404" i="1"/>
  <c r="I468" i="1"/>
  <c r="I412" i="1"/>
  <c r="I380" i="1"/>
  <c r="I343" i="1"/>
  <c r="I285" i="1"/>
  <c r="I268" i="1"/>
  <c r="I416" i="1"/>
  <c r="I388" i="1"/>
  <c r="I327" i="1"/>
  <c r="I310" i="1"/>
  <c r="I274" i="1"/>
  <c r="I443" i="1"/>
  <c r="I411" i="1"/>
  <c r="I491" i="1"/>
  <c r="I467" i="1"/>
  <c r="I502" i="1"/>
  <c r="I399" i="1"/>
  <c r="I460" i="1"/>
  <c r="I350" i="1"/>
  <c r="I414" i="1"/>
  <c r="I382" i="1"/>
  <c r="I266" i="1"/>
  <c r="I400" i="1"/>
  <c r="I301" i="1"/>
  <c r="I464" i="1"/>
  <c r="I509" i="1"/>
  <c r="I264" i="1"/>
  <c r="I497" i="1"/>
  <c r="I426" i="1"/>
  <c r="I410" i="1"/>
  <c r="I384" i="1"/>
  <c r="I344" i="1"/>
  <c r="I396" i="1"/>
  <c r="I463" i="1"/>
  <c r="I329" i="1"/>
  <c r="I336" i="1"/>
  <c r="I455" i="1"/>
  <c r="I435" i="1"/>
  <c r="I283" i="1"/>
  <c r="I508" i="1"/>
  <c r="I503" i="1"/>
  <c r="I475" i="1"/>
  <c r="I353" i="1"/>
  <c r="I291" i="1"/>
  <c r="I500" i="1"/>
  <c r="I505" i="1"/>
  <c r="I481" i="1"/>
  <c r="I275" i="1"/>
  <c r="I297" i="1"/>
  <c r="I419" i="1"/>
  <c r="I415" i="1"/>
  <c r="I495" i="1"/>
  <c r="I459" i="1"/>
  <c r="I437" i="1"/>
  <c r="I450" i="1"/>
  <c r="I376" i="1"/>
  <c r="I370" i="1"/>
  <c r="I504" i="1"/>
  <c r="I280" i="1"/>
  <c r="I408" i="1"/>
  <c r="I512" i="1"/>
  <c r="I333" i="1"/>
  <c r="I417" i="1"/>
  <c r="I401" i="1"/>
  <c r="I322" i="1"/>
  <c r="I369" i="1"/>
  <c r="I340" i="1"/>
  <c r="I496" i="1"/>
  <c r="I472" i="1"/>
  <c r="I272" i="1"/>
  <c r="I456" i="1"/>
  <c r="I362" i="1"/>
  <c r="I299" i="1"/>
  <c r="I281" i="1"/>
  <c r="I390" i="1"/>
  <c r="I349" i="1"/>
  <c r="I314" i="1"/>
  <c r="I474" i="1"/>
  <c r="I348" i="1"/>
  <c r="I506" i="1"/>
  <c r="I433" i="1"/>
  <c r="I263" i="1"/>
  <c r="I392" i="1"/>
  <c r="I479" i="1"/>
  <c r="I486" i="1"/>
  <c r="I476" i="1"/>
  <c r="I452" i="1"/>
  <c r="I483" i="1"/>
  <c r="I402" i="1"/>
  <c r="I473" i="1"/>
  <c r="I413" i="1"/>
  <c r="I321" i="1"/>
  <c r="I368" i="1"/>
  <c r="I364" i="1"/>
  <c r="I493" i="1"/>
  <c r="I269" i="1"/>
  <c r="I434" i="1"/>
  <c r="I335" i="1"/>
  <c r="I326" i="1"/>
  <c r="I290" i="1"/>
  <c r="I361" i="1"/>
  <c r="I394" i="1"/>
  <c r="I492" i="1"/>
  <c r="I423" i="1"/>
  <c r="I471" i="1"/>
  <c r="I295" i="1"/>
  <c r="I429" i="1"/>
  <c r="I279" i="1"/>
  <c r="I354" i="1"/>
  <c r="I365" i="1"/>
  <c r="I287" i="1"/>
  <c r="I465" i="1"/>
  <c r="I436" i="1"/>
  <c r="I444" i="1"/>
  <c r="I359" i="1"/>
  <c r="I501" i="1"/>
  <c r="I448" i="1"/>
  <c r="I342" i="1"/>
  <c r="I397" i="1"/>
  <c r="I393" i="1"/>
  <c r="I334" i="1"/>
  <c r="I338" i="1"/>
  <c r="I346" i="1"/>
  <c r="I330" i="1"/>
  <c r="I278" i="1"/>
  <c r="I292" i="1"/>
  <c r="I265" i="1"/>
  <c r="I318" i="1"/>
  <c r="I409" i="1"/>
  <c r="I420" i="1"/>
  <c r="I499" i="1"/>
  <c r="I324" i="1"/>
  <c r="I454" i="1"/>
  <c r="I507" i="1"/>
  <c r="I407" i="1"/>
  <c r="I406" i="1"/>
  <c r="I276" i="1"/>
  <c r="I445" i="1"/>
  <c r="I383" i="1"/>
  <c r="I356" i="1"/>
  <c r="I306" i="1"/>
  <c r="I391" i="1"/>
  <c r="I363" i="1"/>
  <c r="I302" i="1"/>
  <c r="I286" i="1"/>
  <c r="I323" i="1"/>
  <c r="I389" i="1"/>
  <c r="I311" i="1"/>
  <c r="I315" i="1"/>
  <c r="I296" i="1"/>
  <c r="I405" i="1"/>
  <c r="I480" i="1"/>
  <c r="I488" i="1"/>
  <c r="I293" i="1"/>
  <c r="I458" i="1"/>
  <c r="I511" i="1"/>
  <c r="I477" i="1"/>
  <c r="I441" i="1"/>
  <c r="I328" i="1"/>
  <c r="I308" i="1"/>
  <c r="I418" i="1"/>
  <c r="I357" i="1"/>
  <c r="I386" i="1"/>
  <c r="I449" i="1"/>
  <c r="I482" i="1"/>
  <c r="I374" i="1"/>
  <c r="I270" i="1"/>
  <c r="I428" i="1"/>
  <c r="I432" i="1"/>
  <c r="I316" i="1"/>
  <c r="I320" i="1"/>
  <c r="I430" i="1"/>
  <c r="I440" i="1"/>
  <c r="I355" i="1"/>
  <c r="I294" i="1"/>
  <c r="I385" i="1"/>
  <c r="I300" i="1"/>
  <c r="I510" i="1"/>
  <c r="I371" i="1"/>
  <c r="I438" i="1"/>
  <c r="I298" i="1"/>
  <c r="I282" i="1"/>
  <c r="I339" i="1"/>
  <c r="I378" i="1"/>
  <c r="I447" i="1"/>
  <c r="I424" i="1"/>
  <c r="I485" i="1"/>
  <c r="I273" i="1"/>
  <c r="I319" i="1"/>
  <c r="I284" i="1"/>
  <c r="I446" i="1"/>
  <c r="I387" i="1"/>
  <c r="I367" i="1"/>
  <c r="I304" i="1"/>
  <c r="I422" i="1"/>
  <c r="I395" i="1"/>
  <c r="I453" i="1"/>
  <c r="I442" i="1"/>
  <c r="I377" i="1"/>
  <c r="I277" i="1"/>
  <c r="I484" i="1"/>
  <c r="I451" i="1"/>
  <c r="I352" i="1"/>
  <c r="I351" i="1"/>
  <c r="I381" i="1"/>
  <c r="I373" i="1"/>
  <c r="I307" i="1"/>
  <c r="I288" i="1"/>
  <c r="J268" i="1"/>
  <c r="J318" i="1"/>
  <c r="J357" i="1"/>
  <c r="J373" i="1"/>
  <c r="J392" i="1"/>
  <c r="J399" i="1"/>
  <c r="J404" i="1"/>
  <c r="J492" i="1"/>
  <c r="J295" i="1"/>
  <c r="J310" i="1"/>
  <c r="J313" i="1"/>
  <c r="J334" i="1"/>
  <c r="J346" i="1"/>
  <c r="J369" i="1"/>
  <c r="J439" i="1"/>
  <c r="J487" i="1"/>
  <c r="J496" i="1"/>
  <c r="J431" i="1"/>
  <c r="J468" i="1"/>
  <c r="J283" i="1"/>
  <c r="J376" i="1"/>
  <c r="J372" i="1"/>
  <c r="J432" i="1"/>
  <c r="J464" i="1"/>
  <c r="J500" i="1"/>
  <c r="J345" i="1"/>
  <c r="J272" i="1"/>
  <c r="J446" i="1"/>
  <c r="J397" i="1"/>
  <c r="J364" i="1"/>
  <c r="J348" i="1"/>
  <c r="J299" i="1"/>
  <c r="J267" i="1"/>
  <c r="J411" i="1"/>
  <c r="J488" i="1"/>
  <c r="J284" i="1"/>
  <c r="J499" i="1"/>
  <c r="J471" i="1"/>
  <c r="J430" i="1"/>
  <c r="J398" i="1"/>
  <c r="J377" i="1"/>
  <c r="J330" i="1"/>
  <c r="J419" i="1"/>
  <c r="J444" i="1"/>
  <c r="J360" i="1"/>
  <c r="J263" i="1"/>
  <c r="J420" i="1"/>
  <c r="J347" i="1"/>
  <c r="J329" i="1"/>
  <c r="J495" i="1"/>
  <c r="J467" i="1"/>
  <c r="J403" i="1"/>
  <c r="J361" i="1"/>
  <c r="J317" i="1"/>
  <c r="J304" i="1"/>
  <c r="J288" i="1"/>
  <c r="J512" i="1"/>
  <c r="J508" i="1"/>
  <c r="J452" i="1"/>
  <c r="J456" i="1"/>
  <c r="J305" i="1"/>
  <c r="J434" i="1"/>
  <c r="J484" i="1"/>
  <c r="J396" i="1"/>
  <c r="J325" i="1"/>
  <c r="J300" i="1"/>
  <c r="J511" i="1"/>
  <c r="J475" i="1"/>
  <c r="J451" i="1"/>
  <c r="J442" i="1"/>
  <c r="J385" i="1"/>
  <c r="J279" i="1"/>
  <c r="J438" i="1"/>
  <c r="J356" i="1"/>
  <c r="J416" i="1"/>
  <c r="J388" i="1"/>
  <c r="J365" i="1"/>
  <c r="J505" i="1"/>
  <c r="J497" i="1"/>
  <c r="J306" i="1"/>
  <c r="J443" i="1"/>
  <c r="J393" i="1"/>
  <c r="J463" i="1"/>
  <c r="J314" i="1"/>
  <c r="J296" i="1"/>
  <c r="J504" i="1"/>
  <c r="J291" i="1"/>
  <c r="J507" i="1"/>
  <c r="J292" i="1"/>
  <c r="J424" i="1"/>
  <c r="J368" i="1"/>
  <c r="J428" i="1"/>
  <c r="J412" i="1"/>
  <c r="J287" i="1"/>
  <c r="J275" i="1"/>
  <c r="J469" i="1"/>
  <c r="J506" i="1"/>
  <c r="J482" i="1"/>
  <c r="J462" i="1"/>
  <c r="J450" i="1"/>
  <c r="J418" i="1"/>
  <c r="J402" i="1"/>
  <c r="J326" i="1"/>
  <c r="J294" i="1"/>
  <c r="J276" i="1"/>
  <c r="J415" i="1"/>
  <c r="J337" i="1"/>
  <c r="J483" i="1"/>
  <c r="J408" i="1"/>
  <c r="J423" i="1"/>
  <c r="J303" i="1"/>
  <c r="J384" i="1"/>
  <c r="J322" i="1"/>
  <c r="J453" i="1"/>
  <c r="J391" i="1"/>
  <c r="J395" i="1"/>
  <c r="J470" i="1"/>
  <c r="J426" i="1"/>
  <c r="J367" i="1"/>
  <c r="J351" i="1"/>
  <c r="J485" i="1"/>
  <c r="J473" i="1"/>
  <c r="J436" i="1"/>
  <c r="J342" i="1"/>
  <c r="J386" i="1"/>
  <c r="J433" i="1"/>
  <c r="J307" i="1"/>
  <c r="J338" i="1"/>
  <c r="J320" i="1"/>
  <c r="J316" i="1"/>
  <c r="J344" i="1"/>
  <c r="J328" i="1"/>
  <c r="J319" i="1"/>
  <c r="J389" i="1"/>
  <c r="J271" i="1"/>
  <c r="J491" i="1"/>
  <c r="J479" i="1"/>
  <c r="J503" i="1"/>
  <c r="J476" i="1"/>
  <c r="J407" i="1"/>
  <c r="J459" i="1"/>
  <c r="J481" i="1"/>
  <c r="J269" i="1"/>
  <c r="J335" i="1"/>
  <c r="J509" i="1"/>
  <c r="J502" i="1"/>
  <c r="J494" i="1"/>
  <c r="J486" i="1"/>
  <c r="J478" i="1"/>
  <c r="J458" i="1"/>
  <c r="J440" i="1"/>
  <c r="J410" i="1"/>
  <c r="J355" i="1"/>
  <c r="J273" i="1"/>
  <c r="J472" i="1"/>
  <c r="J461" i="1"/>
  <c r="J510" i="1"/>
  <c r="J421" i="1"/>
  <c r="J413" i="1"/>
  <c r="J405" i="1"/>
  <c r="J378" i="1"/>
  <c r="J445" i="1"/>
  <c r="J429" i="1"/>
  <c r="J374" i="1"/>
  <c r="J370" i="1"/>
  <c r="J362" i="1"/>
  <c r="J354" i="1"/>
  <c r="J340" i="1"/>
  <c r="J324" i="1"/>
  <c r="J301" i="1"/>
  <c r="J297" i="1"/>
  <c r="J293" i="1"/>
  <c r="J289" i="1"/>
  <c r="J285" i="1"/>
  <c r="J281" i="1"/>
  <c r="J278" i="1"/>
  <c r="J308" i="1"/>
  <c r="J277" i="1"/>
  <c r="J381" i="1"/>
  <c r="J264" i="1"/>
  <c r="J427" i="1"/>
  <c r="J447" i="1"/>
  <c r="J280" i="1"/>
  <c r="J448" i="1"/>
  <c r="J352" i="1"/>
  <c r="J341" i="1"/>
  <c r="J349" i="1"/>
  <c r="J331" i="1"/>
  <c r="J474" i="1"/>
  <c r="J414" i="1"/>
  <c r="J375" i="1"/>
  <c r="J441" i="1"/>
  <c r="J274" i="1"/>
  <c r="J400" i="1"/>
  <c r="J359" i="1"/>
  <c r="J437" i="1"/>
  <c r="J358" i="1"/>
  <c r="J266" i="1"/>
  <c r="J309" i="1"/>
  <c r="J353" i="1"/>
  <c r="J333" i="1"/>
  <c r="J501" i="1"/>
  <c r="J449" i="1"/>
  <c r="J387" i="1"/>
  <c r="J466" i="1"/>
  <c r="J406" i="1"/>
  <c r="J477" i="1"/>
  <c r="J383" i="1"/>
  <c r="J417" i="1"/>
  <c r="J394" i="1"/>
  <c r="J327" i="1"/>
  <c r="J390" i="1"/>
  <c r="J382" i="1"/>
  <c r="J366" i="1"/>
  <c r="J339" i="1"/>
  <c r="J380" i="1"/>
  <c r="J321" i="1"/>
  <c r="J457" i="1"/>
  <c r="J498" i="1"/>
  <c r="J298" i="1"/>
  <c r="J282" i="1"/>
  <c r="J493" i="1"/>
  <c r="J460" i="1"/>
  <c r="J379" i="1"/>
  <c r="J425" i="1"/>
  <c r="J343" i="1"/>
  <c r="J265" i="1"/>
  <c r="J270" i="1"/>
  <c r="J455" i="1"/>
  <c r="J435" i="1"/>
  <c r="J480" i="1"/>
  <c r="J363" i="1"/>
  <c r="J302" i="1"/>
  <c r="J286" i="1"/>
  <c r="J401" i="1"/>
  <c r="J350" i="1"/>
  <c r="J311" i="1"/>
  <c r="J336" i="1"/>
  <c r="J315" i="1"/>
  <c r="J489" i="1"/>
  <c r="J490" i="1"/>
  <c r="J454" i="1"/>
  <c r="J422" i="1"/>
  <c r="J371" i="1"/>
  <c r="J290" i="1"/>
  <c r="J465" i="1"/>
  <c r="J323" i="1"/>
  <c r="J409" i="1"/>
  <c r="J332" i="1"/>
  <c r="J312" i="1"/>
  <c r="I12" i="1"/>
  <c r="G12" i="1"/>
  <c r="H12" i="1"/>
  <c r="F12" i="1"/>
  <c r="F9" i="1"/>
  <c r="K340" i="1" l="1"/>
  <c r="L340" i="1" s="1"/>
  <c r="M340" i="1" s="1"/>
  <c r="K324" i="1"/>
  <c r="L324" i="1" s="1"/>
  <c r="M324" i="1" s="1"/>
  <c r="K416" i="1"/>
  <c r="L416" i="1" s="1"/>
  <c r="M416" i="1" s="1"/>
  <c r="K275" i="1"/>
  <c r="L275" i="1" s="1"/>
  <c r="M275" i="1" s="1"/>
  <c r="K492" i="1"/>
  <c r="L492" i="1" s="1"/>
  <c r="M492" i="1" s="1"/>
  <c r="K405" i="1"/>
  <c r="L405" i="1" s="1"/>
  <c r="M405" i="1" s="1"/>
  <c r="K480" i="1"/>
  <c r="L480" i="1" s="1"/>
  <c r="M480" i="1" s="1"/>
  <c r="K422" i="1"/>
  <c r="L422" i="1" s="1"/>
  <c r="M422" i="1" s="1"/>
  <c r="K467" i="1"/>
  <c r="L467" i="1" s="1"/>
  <c r="M467" i="1" s="1"/>
  <c r="K307" i="1"/>
  <c r="L307" i="1" s="1"/>
  <c r="M307" i="1" s="1"/>
  <c r="K482" i="1"/>
  <c r="L482" i="1" s="1"/>
  <c r="M482" i="1" s="1"/>
  <c r="K491" i="1"/>
  <c r="L491" i="1" s="1"/>
  <c r="M491" i="1" s="1"/>
  <c r="K490" i="1"/>
  <c r="L490" i="1" s="1"/>
  <c r="M490" i="1" s="1"/>
  <c r="K353" i="1"/>
  <c r="L353" i="1" s="1"/>
  <c r="M353" i="1" s="1"/>
  <c r="K354" i="1"/>
  <c r="L354" i="1" s="1"/>
  <c r="M354" i="1" s="1"/>
  <c r="K334" i="1"/>
  <c r="L334" i="1" s="1"/>
  <c r="M334" i="1" s="1"/>
  <c r="K395" i="1"/>
  <c r="L395" i="1" s="1"/>
  <c r="M395" i="1" s="1"/>
  <c r="K438" i="1"/>
  <c r="L438" i="1" s="1"/>
  <c r="M438" i="1" s="1"/>
  <c r="K270" i="1"/>
  <c r="L270" i="1" s="1"/>
  <c r="M270" i="1" s="1"/>
  <c r="K358" i="1"/>
  <c r="L358" i="1" s="1"/>
  <c r="M358" i="1" s="1"/>
  <c r="K390" i="1"/>
  <c r="L390" i="1" s="1"/>
  <c r="M390" i="1" s="1"/>
  <c r="K326" i="1"/>
  <c r="L326" i="1" s="1"/>
  <c r="M326" i="1" s="1"/>
  <c r="K456" i="1"/>
  <c r="L456" i="1" s="1"/>
  <c r="M456" i="1" s="1"/>
  <c r="K279" i="1"/>
  <c r="L279" i="1" s="1"/>
  <c r="M279" i="1" s="1"/>
  <c r="K303" i="1"/>
  <c r="L303" i="1" s="1"/>
  <c r="M303" i="1" s="1"/>
  <c r="K459" i="1"/>
  <c r="L459" i="1" s="1"/>
  <c r="M459" i="1" s="1"/>
  <c r="K321" i="1"/>
  <c r="L321" i="1" s="1"/>
  <c r="M321" i="1" s="1"/>
  <c r="K439" i="1"/>
  <c r="L439" i="1" s="1"/>
  <c r="M439" i="1" s="1"/>
  <c r="K264" i="1"/>
  <c r="L264" i="1" s="1"/>
  <c r="M264" i="1" s="1"/>
  <c r="K364" i="1"/>
  <c r="L364" i="1" s="1"/>
  <c r="M364" i="1" s="1"/>
  <c r="K273" i="1"/>
  <c r="L273" i="1" s="1"/>
  <c r="M273" i="1" s="1"/>
  <c r="K389" i="1"/>
  <c r="L389" i="1" s="1"/>
  <c r="M389" i="1" s="1"/>
  <c r="K296" i="1"/>
  <c r="L296" i="1" s="1"/>
  <c r="M296" i="1" s="1"/>
  <c r="K400" i="1"/>
  <c r="L400" i="1" s="1"/>
  <c r="M400" i="1" s="1"/>
  <c r="K424" i="1"/>
  <c r="L424" i="1" s="1"/>
  <c r="M424" i="1" s="1"/>
  <c r="K486" i="1"/>
  <c r="L486" i="1" s="1"/>
  <c r="M486" i="1" s="1"/>
  <c r="K365" i="1"/>
  <c r="L365" i="1" s="1"/>
  <c r="M365" i="1" s="1"/>
  <c r="K323" i="1"/>
  <c r="L323" i="1" s="1"/>
  <c r="M323" i="1" s="1"/>
  <c r="K387" i="1"/>
  <c r="L387" i="1" s="1"/>
  <c r="M387" i="1" s="1"/>
  <c r="K508" i="1"/>
  <c r="L508" i="1" s="1"/>
  <c r="M508" i="1" s="1"/>
  <c r="K373" i="1"/>
  <c r="L373" i="1" s="1"/>
  <c r="M373" i="1" s="1"/>
  <c r="K460" i="1"/>
  <c r="L460" i="1" s="1"/>
  <c r="M460" i="1" s="1"/>
  <c r="K333" i="1"/>
  <c r="L333" i="1" s="1"/>
  <c r="M333" i="1" s="1"/>
  <c r="K355" i="1"/>
  <c r="L355" i="1" s="1"/>
  <c r="M355" i="1" s="1"/>
  <c r="K446" i="1"/>
  <c r="L446" i="1" s="1"/>
  <c r="M446" i="1" s="1"/>
  <c r="K433" i="1"/>
  <c r="L433" i="1" s="1"/>
  <c r="M433" i="1" s="1"/>
  <c r="K309" i="1"/>
  <c r="L309" i="1" s="1"/>
  <c r="M309" i="1" s="1"/>
  <c r="K417" i="1"/>
  <c r="L417" i="1" s="1"/>
  <c r="M417" i="1" s="1"/>
  <c r="K374" i="1"/>
  <c r="L374" i="1" s="1"/>
  <c r="M374" i="1" s="1"/>
  <c r="K330" i="1"/>
  <c r="L330" i="1" s="1"/>
  <c r="M330" i="1" s="1"/>
  <c r="K282" i="1"/>
  <c r="L282" i="1" s="1"/>
  <c r="M282" i="1" s="1"/>
  <c r="K484" i="1"/>
  <c r="L484" i="1" s="1"/>
  <c r="M484" i="1" s="1"/>
  <c r="K362" i="1"/>
  <c r="L362" i="1" s="1"/>
  <c r="M362" i="1" s="1"/>
  <c r="K346" i="1"/>
  <c r="L346" i="1" s="1"/>
  <c r="M346" i="1" s="1"/>
  <c r="K370" i="1"/>
  <c r="L370" i="1" s="1"/>
  <c r="M370" i="1" s="1"/>
  <c r="K277" i="1"/>
  <c r="L277" i="1" s="1"/>
  <c r="M277" i="1" s="1"/>
  <c r="K360" i="1"/>
  <c r="L360" i="1" s="1"/>
  <c r="M360" i="1" s="1"/>
  <c r="K393" i="1"/>
  <c r="L393" i="1" s="1"/>
  <c r="M393" i="1" s="1"/>
  <c r="K379" i="1"/>
  <c r="L379" i="1" s="1"/>
  <c r="M379" i="1" s="1"/>
  <c r="K436" i="1"/>
  <c r="L436" i="1" s="1"/>
  <c r="M436" i="1" s="1"/>
  <c r="K329" i="1"/>
  <c r="L329" i="1" s="1"/>
  <c r="M329" i="1" s="1"/>
  <c r="K366" i="1"/>
  <c r="L366" i="1" s="1"/>
  <c r="M366" i="1" s="1"/>
  <c r="K394" i="1"/>
  <c r="L394" i="1" s="1"/>
  <c r="M394" i="1" s="1"/>
  <c r="K410" i="1"/>
  <c r="L410" i="1" s="1"/>
  <c r="M410" i="1" s="1"/>
  <c r="K510" i="1"/>
  <c r="L510" i="1" s="1"/>
  <c r="M510" i="1" s="1"/>
  <c r="K454" i="1"/>
  <c r="L454" i="1" s="1"/>
  <c r="M454" i="1" s="1"/>
  <c r="K359" i="1"/>
  <c r="L359" i="1" s="1"/>
  <c r="M359" i="1" s="1"/>
  <c r="K469" i="1"/>
  <c r="L469" i="1" s="1"/>
  <c r="M469" i="1" s="1"/>
  <c r="K299" i="1"/>
  <c r="L299" i="1" s="1"/>
  <c r="M299" i="1" s="1"/>
  <c r="K380" i="1"/>
  <c r="L380" i="1" s="1"/>
  <c r="M380" i="1" s="1"/>
  <c r="K272" i="1"/>
  <c r="L272" i="1" s="1"/>
  <c r="M272" i="1" s="1"/>
  <c r="K332" i="1"/>
  <c r="L332" i="1" s="1"/>
  <c r="M332" i="1" s="1"/>
  <c r="K315" i="1"/>
  <c r="L315" i="1" s="1"/>
  <c r="M315" i="1" s="1"/>
  <c r="K475" i="1"/>
  <c r="L475" i="1" s="1"/>
  <c r="M475" i="1" s="1"/>
  <c r="K511" i="1"/>
  <c r="L511" i="1" s="1"/>
  <c r="M511" i="1" s="1"/>
  <c r="K368" i="1"/>
  <c r="L368" i="1" s="1"/>
  <c r="M368" i="1" s="1"/>
  <c r="K470" i="1"/>
  <c r="L470" i="1" s="1"/>
  <c r="M470" i="1" s="1"/>
  <c r="K396" i="1"/>
  <c r="L396" i="1" s="1"/>
  <c r="M396" i="1" s="1"/>
  <c r="K411" i="1"/>
  <c r="L411" i="1" s="1"/>
  <c r="M411" i="1" s="1"/>
  <c r="K348" i="1"/>
  <c r="L348" i="1" s="1"/>
  <c r="M348" i="1" s="1"/>
  <c r="K295" i="1"/>
  <c r="L295" i="1" s="1"/>
  <c r="M295" i="1" s="1"/>
  <c r="K487" i="1"/>
  <c r="L487" i="1" s="1"/>
  <c r="M487" i="1" s="1"/>
  <c r="K495" i="1"/>
  <c r="L495" i="1" s="1"/>
  <c r="M495" i="1" s="1"/>
  <c r="K499" i="1"/>
  <c r="L499" i="1" s="1"/>
  <c r="M499" i="1" s="1"/>
  <c r="K437" i="1"/>
  <c r="L437" i="1" s="1"/>
  <c r="M437" i="1" s="1"/>
  <c r="K388" i="1"/>
  <c r="L388" i="1" s="1"/>
  <c r="M388" i="1" s="1"/>
  <c r="K325" i="1"/>
  <c r="L325" i="1" s="1"/>
  <c r="M325" i="1" s="1"/>
  <c r="K306" i="1"/>
  <c r="L306" i="1" s="1"/>
  <c r="M306" i="1" s="1"/>
  <c r="K403" i="1"/>
  <c r="L403" i="1" s="1"/>
  <c r="M403" i="1" s="1"/>
  <c r="K317" i="1"/>
  <c r="L317" i="1" s="1"/>
  <c r="M317" i="1" s="1"/>
  <c r="K274" i="1"/>
  <c r="L274" i="1" s="1"/>
  <c r="M274" i="1" s="1"/>
  <c r="K391" i="1"/>
  <c r="L391" i="1" s="1"/>
  <c r="M391" i="1" s="1"/>
  <c r="K305" i="1"/>
  <c r="L305" i="1" s="1"/>
  <c r="M305" i="1" s="1"/>
  <c r="K343" i="1"/>
  <c r="L343" i="1" s="1"/>
  <c r="M343" i="1" s="1"/>
  <c r="K457" i="1"/>
  <c r="L457" i="1" s="1"/>
  <c r="M457" i="1" s="1"/>
  <c r="K408" i="1"/>
  <c r="L408" i="1" s="1"/>
  <c r="M408" i="1" s="1"/>
  <c r="K286" i="1"/>
  <c r="L286" i="1" s="1"/>
  <c r="M286" i="1" s="1"/>
  <c r="K281" i="1"/>
  <c r="L281" i="1" s="1"/>
  <c r="M281" i="1" s="1"/>
  <c r="K347" i="1"/>
  <c r="L347" i="1" s="1"/>
  <c r="M347" i="1" s="1"/>
  <c r="K425" i="1"/>
  <c r="L425" i="1" s="1"/>
  <c r="M425" i="1" s="1"/>
  <c r="K294" i="1"/>
  <c r="L294" i="1" s="1"/>
  <c r="M294" i="1" s="1"/>
  <c r="K500" i="1"/>
  <c r="L500" i="1" s="1"/>
  <c r="M500" i="1" s="1"/>
  <c r="K319" i="1"/>
  <c r="L319" i="1" s="1"/>
  <c r="M319" i="1" s="1"/>
  <c r="K338" i="1"/>
  <c r="L338" i="1" s="1"/>
  <c r="M338" i="1" s="1"/>
  <c r="K472" i="1"/>
  <c r="L472" i="1" s="1"/>
  <c r="M472" i="1" s="1"/>
  <c r="K369" i="1"/>
  <c r="L369" i="1" s="1"/>
  <c r="M369" i="1" s="1"/>
  <c r="K284" i="1"/>
  <c r="L284" i="1" s="1"/>
  <c r="M284" i="1" s="1"/>
  <c r="K339" i="1"/>
  <c r="L339" i="1" s="1"/>
  <c r="M339" i="1" s="1"/>
  <c r="K375" i="1"/>
  <c r="L375" i="1" s="1"/>
  <c r="M375" i="1" s="1"/>
  <c r="K276" i="1"/>
  <c r="L276" i="1" s="1"/>
  <c r="M276" i="1" s="1"/>
  <c r="K441" i="1"/>
  <c r="L441" i="1" s="1"/>
  <c r="M441" i="1" s="1"/>
  <c r="K349" i="1"/>
  <c r="L349" i="1" s="1"/>
  <c r="M349" i="1" s="1"/>
  <c r="K398" i="1"/>
  <c r="L398" i="1" s="1"/>
  <c r="M398" i="1" s="1"/>
  <c r="K386" i="1"/>
  <c r="L386" i="1" s="1"/>
  <c r="M386" i="1" s="1"/>
  <c r="K448" i="1"/>
  <c r="L448" i="1" s="1"/>
  <c r="M448" i="1" s="1"/>
  <c r="K468" i="1"/>
  <c r="L468" i="1" s="1"/>
  <c r="M468" i="1" s="1"/>
  <c r="K322" i="1"/>
  <c r="L322" i="1" s="1"/>
  <c r="M322" i="1" s="1"/>
  <c r="K479" i="1"/>
  <c r="L479" i="1" s="1"/>
  <c r="M479" i="1" s="1"/>
  <c r="K271" i="1"/>
  <c r="L271" i="1" s="1"/>
  <c r="M271" i="1" s="1"/>
  <c r="K304" i="1"/>
  <c r="L304" i="1" s="1"/>
  <c r="M304" i="1" s="1"/>
  <c r="K311" i="1"/>
  <c r="L311" i="1" s="1"/>
  <c r="M311" i="1" s="1"/>
  <c r="K413" i="1"/>
  <c r="L413" i="1" s="1"/>
  <c r="M413" i="1" s="1"/>
  <c r="K432" i="1"/>
  <c r="L432" i="1" s="1"/>
  <c r="M432" i="1" s="1"/>
  <c r="K418" i="1"/>
  <c r="L418" i="1" s="1"/>
  <c r="M418" i="1" s="1"/>
  <c r="K488" i="1"/>
  <c r="L488" i="1" s="1"/>
  <c r="M488" i="1" s="1"/>
  <c r="K440" i="1"/>
  <c r="L440" i="1" s="1"/>
  <c r="M440" i="1" s="1"/>
  <c r="K466" i="1"/>
  <c r="L466" i="1" s="1"/>
  <c r="M466" i="1" s="1"/>
  <c r="K290" i="1"/>
  <c r="L290" i="1" s="1"/>
  <c r="M290" i="1" s="1"/>
  <c r="K363" i="1"/>
  <c r="L363" i="1" s="1"/>
  <c r="M363" i="1" s="1"/>
  <c r="K428" i="1"/>
  <c r="L428" i="1" s="1"/>
  <c r="M428" i="1" s="1"/>
  <c r="K476" i="1"/>
  <c r="L476" i="1" s="1"/>
  <c r="M476" i="1" s="1"/>
  <c r="K269" i="1"/>
  <c r="L269" i="1" s="1"/>
  <c r="M269" i="1" s="1"/>
  <c r="K429" i="1"/>
  <c r="L429" i="1" s="1"/>
  <c r="M429" i="1" s="1"/>
  <c r="K485" i="1"/>
  <c r="L485" i="1" s="1"/>
  <c r="M485" i="1" s="1"/>
  <c r="K287" i="1"/>
  <c r="L287" i="1" s="1"/>
  <c r="M287" i="1" s="1"/>
  <c r="K423" i="1"/>
  <c r="L423" i="1" s="1"/>
  <c r="M423" i="1" s="1"/>
  <c r="K407" i="1"/>
  <c r="L407" i="1" s="1"/>
  <c r="M407" i="1" s="1"/>
  <c r="K419" i="1"/>
  <c r="L419" i="1" s="1"/>
  <c r="M419" i="1" s="1"/>
  <c r="K498" i="1"/>
  <c r="L498" i="1" s="1"/>
  <c r="M498" i="1" s="1"/>
  <c r="K265" i="1"/>
  <c r="L265" i="1" s="1"/>
  <c r="M265" i="1" s="1"/>
  <c r="K458" i="1"/>
  <c r="L458" i="1" s="1"/>
  <c r="M458" i="1" s="1"/>
  <c r="K461" i="1"/>
  <c r="L461" i="1" s="1"/>
  <c r="M461" i="1" s="1"/>
  <c r="K384" i="1"/>
  <c r="L384" i="1" s="1"/>
  <c r="M384" i="1" s="1"/>
  <c r="K392" i="1"/>
  <c r="L392" i="1" s="1"/>
  <c r="M392" i="1" s="1"/>
  <c r="K450" i="1"/>
  <c r="L450" i="1" s="1"/>
  <c r="M450" i="1" s="1"/>
  <c r="K337" i="1"/>
  <c r="L337" i="1" s="1"/>
  <c r="M337" i="1" s="1"/>
  <c r="K471" i="1"/>
  <c r="L471" i="1" s="1"/>
  <c r="M471" i="1" s="1"/>
  <c r="K310" i="1"/>
  <c r="L310" i="1" s="1"/>
  <c r="M310" i="1" s="1"/>
  <c r="K283" i="1"/>
  <c r="L283" i="1" s="1"/>
  <c r="M283" i="1" s="1"/>
  <c r="K293" i="1"/>
  <c r="L293" i="1" s="1"/>
  <c r="M293" i="1" s="1"/>
  <c r="K481" i="1"/>
  <c r="L481" i="1" s="1"/>
  <c r="M481" i="1" s="1"/>
  <c r="K312" i="1"/>
  <c r="L312" i="1" s="1"/>
  <c r="M312" i="1" s="1"/>
  <c r="K342" i="1"/>
  <c r="L342" i="1" s="1"/>
  <c r="M342" i="1" s="1"/>
  <c r="K449" i="1"/>
  <c r="L449" i="1" s="1"/>
  <c r="M449" i="1" s="1"/>
  <c r="K300" i="1"/>
  <c r="L300" i="1" s="1"/>
  <c r="M300" i="1" s="1"/>
  <c r="K503" i="1"/>
  <c r="L503" i="1" s="1"/>
  <c r="M503" i="1" s="1"/>
  <c r="K301" i="1"/>
  <c r="L301" i="1" s="1"/>
  <c r="M301" i="1" s="1"/>
  <c r="K415" i="1"/>
  <c r="L415" i="1" s="1"/>
  <c r="M415" i="1" s="1"/>
  <c r="K316" i="1"/>
  <c r="L316" i="1" s="1"/>
  <c r="M316" i="1" s="1"/>
  <c r="K412" i="1"/>
  <c r="L412" i="1" s="1"/>
  <c r="M412" i="1" s="1"/>
  <c r="K402" i="1"/>
  <c r="L402" i="1" s="1"/>
  <c r="M402" i="1" s="1"/>
  <c r="K435" i="1"/>
  <c r="L435" i="1" s="1"/>
  <c r="M435" i="1" s="1"/>
  <c r="K504" i="1"/>
  <c r="L504" i="1" s="1"/>
  <c r="M504" i="1" s="1"/>
  <c r="K341" i="1"/>
  <c r="L341" i="1" s="1"/>
  <c r="M341" i="1" s="1"/>
  <c r="K406" i="1"/>
  <c r="L406" i="1" s="1"/>
  <c r="M406" i="1" s="1"/>
  <c r="K496" i="1"/>
  <c r="L496" i="1" s="1"/>
  <c r="M496" i="1" s="1"/>
  <c r="K473" i="1"/>
  <c r="L473" i="1" s="1"/>
  <c r="M473" i="1" s="1"/>
  <c r="K494" i="1"/>
  <c r="L494" i="1" s="1"/>
  <c r="M494" i="1" s="1"/>
  <c r="K445" i="1"/>
  <c r="L445" i="1" s="1"/>
  <c r="M445" i="1" s="1"/>
  <c r="K493" i="1"/>
  <c r="L493" i="1" s="1"/>
  <c r="M493" i="1" s="1"/>
  <c r="K263" i="1"/>
  <c r="L263" i="1" s="1"/>
  <c r="M263" i="1" s="1"/>
  <c r="K465" i="1"/>
  <c r="L465" i="1" s="1"/>
  <c r="M465" i="1" s="1"/>
  <c r="K376" i="1"/>
  <c r="L376" i="1" s="1"/>
  <c r="M376" i="1" s="1"/>
  <c r="K318" i="1"/>
  <c r="L318" i="1" s="1"/>
  <c r="M318" i="1" s="1"/>
  <c r="K474" i="1"/>
  <c r="L474" i="1" s="1"/>
  <c r="M474" i="1" s="1"/>
  <c r="K506" i="1"/>
  <c r="L506" i="1" s="1"/>
  <c r="M506" i="1" s="1"/>
  <c r="K267" i="1"/>
  <c r="L267" i="1" s="1"/>
  <c r="M267" i="1" s="1"/>
  <c r="K289" i="1"/>
  <c r="L289" i="1" s="1"/>
  <c r="M289" i="1" s="1"/>
  <c r="K426" i="1"/>
  <c r="L426" i="1" s="1"/>
  <c r="M426" i="1" s="1"/>
  <c r="K442" i="1"/>
  <c r="L442" i="1" s="1"/>
  <c r="M442" i="1" s="1"/>
  <c r="K308" i="1"/>
  <c r="L308" i="1" s="1"/>
  <c r="M308" i="1" s="1"/>
  <c r="K409" i="1"/>
  <c r="L409" i="1" s="1"/>
  <c r="M409" i="1" s="1"/>
  <c r="K383" i="1"/>
  <c r="L383" i="1" s="1"/>
  <c r="M383" i="1" s="1"/>
  <c r="K302" i="1"/>
  <c r="L302" i="1" s="1"/>
  <c r="M302" i="1" s="1"/>
  <c r="K320" i="1"/>
  <c r="L320" i="1" s="1"/>
  <c r="M320" i="1" s="1"/>
  <c r="K420" i="1"/>
  <c r="L420" i="1" s="1"/>
  <c r="M420" i="1" s="1"/>
  <c r="K452" i="1"/>
  <c r="L452" i="1" s="1"/>
  <c r="M452" i="1" s="1"/>
  <c r="K352" i="1"/>
  <c r="L352" i="1" s="1"/>
  <c r="M352" i="1" s="1"/>
  <c r="K288" i="1"/>
  <c r="L288" i="1" s="1"/>
  <c r="M288" i="1" s="1"/>
  <c r="K512" i="1"/>
  <c r="L512" i="1" s="1"/>
  <c r="M512" i="1" s="1"/>
  <c r="K501" i="1"/>
  <c r="L501" i="1" s="1"/>
  <c r="M501" i="1" s="1"/>
  <c r="K313" i="1"/>
  <c r="L313" i="1" s="1"/>
  <c r="M313" i="1" s="1"/>
  <c r="K463" i="1"/>
  <c r="L463" i="1" s="1"/>
  <c r="M463" i="1" s="1"/>
  <c r="K278" i="1"/>
  <c r="L278" i="1" s="1"/>
  <c r="M278" i="1" s="1"/>
  <c r="K344" i="1"/>
  <c r="L344" i="1" s="1"/>
  <c r="M344" i="1" s="1"/>
  <c r="K331" i="1"/>
  <c r="L331" i="1" s="1"/>
  <c r="M331" i="1" s="1"/>
  <c r="K378" i="1"/>
  <c r="L378" i="1" s="1"/>
  <c r="M378" i="1" s="1"/>
  <c r="K447" i="1"/>
  <c r="L447" i="1" s="1"/>
  <c r="M447" i="1" s="1"/>
  <c r="K327" i="1"/>
  <c r="L327" i="1" s="1"/>
  <c r="M327" i="1" s="1"/>
  <c r="K414" i="1"/>
  <c r="L414" i="1" s="1"/>
  <c r="M414" i="1" s="1"/>
  <c r="K266" i="1"/>
  <c r="L266" i="1" s="1"/>
  <c r="M266" i="1" s="1"/>
  <c r="K297" i="1"/>
  <c r="L297" i="1" s="1"/>
  <c r="M297" i="1" s="1"/>
  <c r="K361" i="1"/>
  <c r="L361" i="1" s="1"/>
  <c r="M361" i="1" s="1"/>
  <c r="K381" i="1"/>
  <c r="L381" i="1" s="1"/>
  <c r="M381" i="1" s="1"/>
  <c r="K298" i="1"/>
  <c r="L298" i="1" s="1"/>
  <c r="M298" i="1" s="1"/>
  <c r="K335" i="1"/>
  <c r="L335" i="1" s="1"/>
  <c r="M335" i="1" s="1"/>
  <c r="K478" i="1"/>
  <c r="L478" i="1" s="1"/>
  <c r="M478" i="1" s="1"/>
  <c r="K377" i="1"/>
  <c r="L377" i="1" s="1"/>
  <c r="M377" i="1" s="1"/>
  <c r="K505" i="1"/>
  <c r="L505" i="1" s="1"/>
  <c r="M505" i="1" s="1"/>
  <c r="K401" i="1"/>
  <c r="L401" i="1" s="1"/>
  <c r="M401" i="1" s="1"/>
  <c r="K285" i="1"/>
  <c r="L285" i="1" s="1"/>
  <c r="M285" i="1" s="1"/>
  <c r="K382" i="1"/>
  <c r="L382" i="1" s="1"/>
  <c r="M382" i="1" s="1"/>
  <c r="K464" i="1"/>
  <c r="L464" i="1" s="1"/>
  <c r="M464" i="1" s="1"/>
  <c r="K291" i="1"/>
  <c r="L291" i="1" s="1"/>
  <c r="M291" i="1" s="1"/>
  <c r="K292" i="1"/>
  <c r="L292" i="1" s="1"/>
  <c r="M292" i="1" s="1"/>
  <c r="K357" i="1"/>
  <c r="L357" i="1" s="1"/>
  <c r="M357" i="1" s="1"/>
  <c r="K404" i="1"/>
  <c r="L404" i="1" s="1"/>
  <c r="M404" i="1" s="1"/>
  <c r="K397" i="1"/>
  <c r="L397" i="1" s="1"/>
  <c r="M397" i="1" s="1"/>
  <c r="K371" i="1"/>
  <c r="L371" i="1" s="1"/>
  <c r="M371" i="1" s="1"/>
  <c r="K434" i="1"/>
  <c r="L434" i="1" s="1"/>
  <c r="M434" i="1" s="1"/>
  <c r="K336" i="1"/>
  <c r="L336" i="1" s="1"/>
  <c r="M336" i="1" s="1"/>
  <c r="K280" i="1"/>
  <c r="L280" i="1" s="1"/>
  <c r="M280" i="1" s="1"/>
  <c r="K345" i="1"/>
  <c r="L345" i="1" s="1"/>
  <c r="M345" i="1" s="1"/>
  <c r="K350" i="1"/>
  <c r="L350" i="1" s="1"/>
  <c r="M350" i="1" s="1"/>
  <c r="K385" i="1"/>
  <c r="L385" i="1" s="1"/>
  <c r="M385" i="1" s="1"/>
  <c r="K421" i="1"/>
  <c r="L421" i="1" s="1"/>
  <c r="M421" i="1" s="1"/>
  <c r="K509" i="1"/>
  <c r="L509" i="1" s="1"/>
  <c r="M509" i="1" s="1"/>
  <c r="K453" i="1"/>
  <c r="L453" i="1" s="1"/>
  <c r="M453" i="1" s="1"/>
  <c r="K497" i="1"/>
  <c r="L497" i="1" s="1"/>
  <c r="M497" i="1" s="1"/>
  <c r="K455" i="1"/>
  <c r="L455" i="1" s="1"/>
  <c r="M455" i="1" s="1"/>
  <c r="K268" i="1"/>
  <c r="L268" i="1" s="1"/>
  <c r="M268" i="1" s="1"/>
  <c r="K351" i="1"/>
  <c r="L351" i="1" s="1"/>
  <c r="M351" i="1" s="1"/>
  <c r="K367" i="1"/>
  <c r="L367" i="1" s="1"/>
  <c r="M367" i="1" s="1"/>
  <c r="K444" i="1"/>
  <c r="L444" i="1" s="1"/>
  <c r="M444" i="1" s="1"/>
  <c r="K489" i="1"/>
  <c r="L489" i="1" s="1"/>
  <c r="M489" i="1" s="1"/>
  <c r="K430" i="1"/>
  <c r="L430" i="1" s="1"/>
  <c r="M430" i="1" s="1"/>
  <c r="K356" i="1"/>
  <c r="L356" i="1" s="1"/>
  <c r="M356" i="1" s="1"/>
  <c r="K462" i="1"/>
  <c r="L462" i="1" s="1"/>
  <c r="M462" i="1" s="1"/>
  <c r="K431" i="1"/>
  <c r="L431" i="1" s="1"/>
  <c r="M431" i="1" s="1"/>
  <c r="K451" i="1"/>
  <c r="L451" i="1" s="1"/>
  <c r="M451" i="1" s="1"/>
  <c r="K328" i="1"/>
  <c r="L328" i="1" s="1"/>
  <c r="M328" i="1" s="1"/>
  <c r="K314" i="1"/>
  <c r="L314" i="1" s="1"/>
  <c r="M314" i="1" s="1"/>
  <c r="K477" i="1"/>
  <c r="L477" i="1" s="1"/>
  <c r="M477" i="1" s="1"/>
  <c r="K483" i="1"/>
  <c r="L483" i="1" s="1"/>
  <c r="M483" i="1" s="1"/>
  <c r="K502" i="1"/>
  <c r="L502" i="1" s="1"/>
  <c r="M502" i="1" s="1"/>
  <c r="K427" i="1"/>
  <c r="L427" i="1" s="1"/>
  <c r="M427" i="1" s="1"/>
  <c r="K443" i="1"/>
  <c r="L443" i="1" s="1"/>
  <c r="M443" i="1" s="1"/>
  <c r="K507" i="1"/>
  <c r="L507" i="1" s="1"/>
  <c r="M507" i="1" s="1"/>
  <c r="K372" i="1"/>
  <c r="L372" i="1" s="1"/>
  <c r="M372" i="1" s="1"/>
  <c r="K399" i="1"/>
  <c r="L399" i="1" s="1"/>
  <c r="M399" i="1" s="1"/>
  <c r="J13" i="1"/>
  <c r="C13" i="1"/>
  <c r="J8" i="1"/>
  <c r="J12" i="1"/>
  <c r="K12" i="1" s="1"/>
  <c r="J9" i="1"/>
  <c r="I8" i="1"/>
  <c r="I9" i="1"/>
  <c r="G9" i="1"/>
  <c r="C14" i="1"/>
  <c r="H9" i="1"/>
  <c r="H8" i="1"/>
  <c r="G8" i="1"/>
  <c r="H13" i="1"/>
  <c r="J10" i="1" l="1"/>
  <c r="F13" i="1"/>
  <c r="G13" i="1"/>
  <c r="I13" i="1"/>
  <c r="C15" i="1"/>
  <c r="E14" i="1"/>
  <c r="E13" i="1"/>
  <c r="L12" i="1"/>
  <c r="M12" i="1" s="1"/>
  <c r="K13" i="1" l="1"/>
  <c r="L13" i="1" s="1"/>
  <c r="M13" i="1" s="1"/>
  <c r="J14" i="1"/>
  <c r="I14" i="1"/>
  <c r="C16" i="1"/>
  <c r="E15" i="1"/>
  <c r="F14" i="1"/>
  <c r="H14" i="1"/>
  <c r="G14" i="1"/>
  <c r="J15" i="1" l="1"/>
  <c r="I15" i="1"/>
  <c r="K14" i="1"/>
  <c r="L14" i="1" s="1"/>
  <c r="M14" i="1" s="1"/>
  <c r="C17" i="1"/>
  <c r="E16" i="1"/>
  <c r="F15" i="1"/>
  <c r="H15" i="1"/>
  <c r="G15" i="1"/>
  <c r="J16" i="1" l="1"/>
  <c r="I16" i="1"/>
  <c r="K15" i="1"/>
  <c r="L15" i="1" s="1"/>
  <c r="M15" i="1" s="1"/>
  <c r="C18" i="1"/>
  <c r="E17" i="1"/>
  <c r="F16" i="1"/>
  <c r="G16" i="1"/>
  <c r="H16" i="1"/>
  <c r="J17" i="1" l="1"/>
  <c r="I17" i="1"/>
  <c r="K16" i="1"/>
  <c r="L16" i="1" s="1"/>
  <c r="M16" i="1" s="1"/>
  <c r="C19" i="1"/>
  <c r="E18" i="1"/>
  <c r="F17" i="1"/>
  <c r="H17" i="1"/>
  <c r="G17" i="1"/>
  <c r="J18" i="1" l="1"/>
  <c r="I18" i="1"/>
  <c r="K17" i="1"/>
  <c r="L17" i="1" s="1"/>
  <c r="M17" i="1" s="1"/>
  <c r="G18" i="1"/>
  <c r="H18" i="1"/>
  <c r="F18" i="1"/>
  <c r="C20" i="1"/>
  <c r="E19" i="1"/>
  <c r="J19" i="1" l="1"/>
  <c r="I19" i="1"/>
  <c r="K18" i="1"/>
  <c r="L18" i="1" s="1"/>
  <c r="M18" i="1" s="1"/>
  <c r="E20" i="1"/>
  <c r="C21" i="1"/>
  <c r="F19" i="1"/>
  <c r="H19" i="1"/>
  <c r="G19" i="1"/>
  <c r="J20" i="1" l="1"/>
  <c r="I20" i="1"/>
  <c r="K19" i="1"/>
  <c r="L19" i="1" s="1"/>
  <c r="M19" i="1" s="1"/>
  <c r="E21" i="1"/>
  <c r="C22" i="1"/>
  <c r="G20" i="1"/>
  <c r="F20" i="1"/>
  <c r="H20" i="1"/>
  <c r="J21" i="1" l="1"/>
  <c r="I21" i="1"/>
  <c r="K20" i="1"/>
  <c r="L20" i="1" s="1"/>
  <c r="M20" i="1" s="1"/>
  <c r="E22" i="1"/>
  <c r="C23" i="1"/>
  <c r="G21" i="1"/>
  <c r="H21" i="1"/>
  <c r="F21" i="1"/>
  <c r="J22" i="1" l="1"/>
  <c r="I22" i="1"/>
  <c r="K21" i="1"/>
  <c r="L21" i="1" s="1"/>
  <c r="M21" i="1" s="1"/>
  <c r="F22" i="1"/>
  <c r="G22" i="1"/>
  <c r="H22" i="1"/>
  <c r="E23" i="1"/>
  <c r="C24" i="1"/>
  <c r="J23" i="1" l="1"/>
  <c r="I23" i="1"/>
  <c r="K22" i="1"/>
  <c r="L22" i="1" s="1"/>
  <c r="M22" i="1" s="1"/>
  <c r="C25" i="1"/>
  <c r="E24" i="1"/>
  <c r="F23" i="1"/>
  <c r="H23" i="1"/>
  <c r="G23" i="1"/>
  <c r="J24" i="1" l="1"/>
  <c r="I24" i="1"/>
  <c r="K23" i="1"/>
  <c r="L23" i="1" s="1"/>
  <c r="M23" i="1" s="1"/>
  <c r="F24" i="1"/>
  <c r="H24" i="1"/>
  <c r="G24" i="1"/>
  <c r="E25" i="1"/>
  <c r="C26" i="1"/>
  <c r="J25" i="1" l="1"/>
  <c r="I25" i="1"/>
  <c r="K24" i="1"/>
  <c r="L24" i="1" s="1"/>
  <c r="M24" i="1" s="1"/>
  <c r="E26" i="1"/>
  <c r="C27" i="1"/>
  <c r="F25" i="1"/>
  <c r="H25" i="1"/>
  <c r="G25" i="1"/>
  <c r="J26" i="1" l="1"/>
  <c r="I26" i="1"/>
  <c r="K25" i="1"/>
  <c r="L25" i="1" s="1"/>
  <c r="M25" i="1" s="1"/>
  <c r="G26" i="1"/>
  <c r="H26" i="1"/>
  <c r="F26" i="1"/>
  <c r="C28" i="1"/>
  <c r="E27" i="1"/>
  <c r="J27" i="1" l="1"/>
  <c r="I27" i="1"/>
  <c r="K26" i="1"/>
  <c r="L26" i="1" s="1"/>
  <c r="M26" i="1" s="1"/>
  <c r="F27" i="1"/>
  <c r="G27" i="1"/>
  <c r="H27" i="1"/>
  <c r="C29" i="1"/>
  <c r="E28" i="1"/>
  <c r="J28" i="1" l="1"/>
  <c r="I28" i="1"/>
  <c r="K27" i="1"/>
  <c r="L27" i="1" s="1"/>
  <c r="M27" i="1" s="1"/>
  <c r="C30" i="1"/>
  <c r="E29" i="1"/>
  <c r="H28" i="1"/>
  <c r="F28" i="1"/>
  <c r="G28" i="1"/>
  <c r="J29" i="1" l="1"/>
  <c r="I29" i="1"/>
  <c r="K28" i="1"/>
  <c r="L28" i="1" s="1"/>
  <c r="M28" i="1" s="1"/>
  <c r="G29" i="1"/>
  <c r="H29" i="1"/>
  <c r="F29" i="1"/>
  <c r="E30" i="1"/>
  <c r="C31" i="1"/>
  <c r="J30" i="1" l="1"/>
  <c r="I30" i="1"/>
  <c r="K29" i="1"/>
  <c r="L29" i="1" s="1"/>
  <c r="M29" i="1" s="1"/>
  <c r="E31" i="1"/>
  <c r="C32" i="1"/>
  <c r="F30" i="1"/>
  <c r="G30" i="1"/>
  <c r="H30" i="1"/>
  <c r="J31" i="1" l="1"/>
  <c r="I31" i="1"/>
  <c r="K30" i="1"/>
  <c r="L30" i="1" s="1"/>
  <c r="M30" i="1" s="1"/>
  <c r="E32" i="1"/>
  <c r="C33" i="1"/>
  <c r="F31" i="1"/>
  <c r="H31" i="1"/>
  <c r="G31" i="1"/>
  <c r="J32" i="1" l="1"/>
  <c r="I32" i="1"/>
  <c r="K31" i="1"/>
  <c r="L31" i="1" s="1"/>
  <c r="M31" i="1" s="1"/>
  <c r="C34" i="1"/>
  <c r="E33" i="1"/>
  <c r="H32" i="1"/>
  <c r="F32" i="1"/>
  <c r="G32" i="1"/>
  <c r="J33" i="1" l="1"/>
  <c r="I33" i="1"/>
  <c r="K32" i="1"/>
  <c r="L32" i="1" s="1"/>
  <c r="M32" i="1" s="1"/>
  <c r="C35" i="1"/>
  <c r="E34" i="1"/>
  <c r="H33" i="1"/>
  <c r="G33" i="1"/>
  <c r="F33" i="1"/>
  <c r="J34" i="1" l="1"/>
  <c r="I34" i="1"/>
  <c r="K33" i="1"/>
  <c r="L33" i="1" s="1"/>
  <c r="M33" i="1" s="1"/>
  <c r="F34" i="1"/>
  <c r="H34" i="1"/>
  <c r="G34" i="1"/>
  <c r="C36" i="1"/>
  <c r="E35" i="1"/>
  <c r="J35" i="1" l="1"/>
  <c r="I35" i="1"/>
  <c r="K34" i="1"/>
  <c r="L34" i="1" s="1"/>
  <c r="M34" i="1" s="1"/>
  <c r="F35" i="1"/>
  <c r="H35" i="1"/>
  <c r="G35" i="1"/>
  <c r="E36" i="1"/>
  <c r="C37" i="1"/>
  <c r="J36" i="1" l="1"/>
  <c r="I36" i="1"/>
  <c r="K35" i="1"/>
  <c r="L35" i="1" s="1"/>
  <c r="M35" i="1" s="1"/>
  <c r="H36" i="1"/>
  <c r="G36" i="1"/>
  <c r="F36" i="1"/>
  <c r="C38" i="1"/>
  <c r="E37" i="1"/>
  <c r="J37" i="1" l="1"/>
  <c r="I37" i="1"/>
  <c r="K36" i="1"/>
  <c r="L36" i="1" s="1"/>
  <c r="M36" i="1" s="1"/>
  <c r="C39" i="1"/>
  <c r="E38" i="1"/>
  <c r="F37" i="1"/>
  <c r="H37" i="1"/>
  <c r="G37" i="1"/>
  <c r="J38" i="1" l="1"/>
  <c r="I38" i="1"/>
  <c r="K37" i="1"/>
  <c r="L37" i="1" s="1"/>
  <c r="M37" i="1" s="1"/>
  <c r="E39" i="1"/>
  <c r="C40" i="1"/>
  <c r="H38" i="1"/>
  <c r="F38" i="1"/>
  <c r="G38" i="1"/>
  <c r="J39" i="1" l="1"/>
  <c r="I39" i="1"/>
  <c r="K38" i="1"/>
  <c r="L38" i="1" s="1"/>
  <c r="M38" i="1" s="1"/>
  <c r="E40" i="1"/>
  <c r="C41" i="1"/>
  <c r="F39" i="1"/>
  <c r="H39" i="1"/>
  <c r="G39" i="1"/>
  <c r="J40" i="1" l="1"/>
  <c r="I40" i="1"/>
  <c r="K39" i="1"/>
  <c r="L39" i="1" s="1"/>
  <c r="M39" i="1" s="1"/>
  <c r="F40" i="1"/>
  <c r="H40" i="1"/>
  <c r="G40" i="1"/>
  <c r="E41" i="1"/>
  <c r="C42" i="1"/>
  <c r="J41" i="1" l="1"/>
  <c r="I41" i="1"/>
  <c r="K40" i="1"/>
  <c r="L40" i="1" s="1"/>
  <c r="M40" i="1" s="1"/>
  <c r="C43" i="1"/>
  <c r="E42" i="1"/>
  <c r="H41" i="1"/>
  <c r="G41" i="1"/>
  <c r="F41" i="1"/>
  <c r="J42" i="1" l="1"/>
  <c r="I42" i="1"/>
  <c r="K41" i="1"/>
  <c r="L41" i="1" s="1"/>
  <c r="M41" i="1" s="1"/>
  <c r="C44" i="1"/>
  <c r="E43" i="1"/>
  <c r="F42" i="1"/>
  <c r="G42" i="1"/>
  <c r="H42" i="1"/>
  <c r="J43" i="1" l="1"/>
  <c r="I43" i="1"/>
  <c r="K42" i="1"/>
  <c r="L42" i="1" s="1"/>
  <c r="M42" i="1" s="1"/>
  <c r="E44" i="1"/>
  <c r="C45" i="1"/>
  <c r="F43" i="1"/>
  <c r="H43" i="1"/>
  <c r="G43" i="1"/>
  <c r="J44" i="1" l="1"/>
  <c r="I44" i="1"/>
  <c r="K43" i="1"/>
  <c r="L43" i="1" s="1"/>
  <c r="M43" i="1" s="1"/>
  <c r="E45" i="1"/>
  <c r="C46" i="1"/>
  <c r="G44" i="1"/>
  <c r="F44" i="1"/>
  <c r="H44" i="1"/>
  <c r="J45" i="1" l="1"/>
  <c r="I45" i="1"/>
  <c r="K44" i="1"/>
  <c r="L44" i="1" s="1"/>
  <c r="M44" i="1" s="1"/>
  <c r="F45" i="1"/>
  <c r="H45" i="1"/>
  <c r="G45" i="1"/>
  <c r="E46" i="1"/>
  <c r="C47" i="1"/>
  <c r="J46" i="1" l="1"/>
  <c r="I46" i="1"/>
  <c r="K45" i="1"/>
  <c r="L45" i="1" s="1"/>
  <c r="M45" i="1" s="1"/>
  <c r="F46" i="1"/>
  <c r="H46" i="1"/>
  <c r="G46" i="1"/>
  <c r="E47" i="1"/>
  <c r="C48" i="1"/>
  <c r="J47" i="1" l="1"/>
  <c r="I47" i="1"/>
  <c r="K46" i="1"/>
  <c r="L46" i="1" s="1"/>
  <c r="M46" i="1" s="1"/>
  <c r="E48" i="1"/>
  <c r="C49" i="1"/>
  <c r="G47" i="1"/>
  <c r="H47" i="1"/>
  <c r="F47" i="1"/>
  <c r="J48" i="1" l="1"/>
  <c r="I48" i="1"/>
  <c r="K47" i="1"/>
  <c r="L47" i="1" s="1"/>
  <c r="M47" i="1" s="1"/>
  <c r="C50" i="1"/>
  <c r="E49" i="1"/>
  <c r="H48" i="1"/>
  <c r="F48" i="1"/>
  <c r="G48" i="1"/>
  <c r="J49" i="1" l="1"/>
  <c r="I49" i="1"/>
  <c r="K48" i="1"/>
  <c r="L48" i="1" s="1"/>
  <c r="M48" i="1" s="1"/>
  <c r="F49" i="1"/>
  <c r="H49" i="1"/>
  <c r="G49" i="1"/>
  <c r="C51" i="1"/>
  <c r="E50" i="1"/>
  <c r="J50" i="1" l="1"/>
  <c r="I50" i="1"/>
  <c r="K49" i="1"/>
  <c r="L49" i="1" s="1"/>
  <c r="M49" i="1" s="1"/>
  <c r="E51" i="1"/>
  <c r="C52" i="1"/>
  <c r="H50" i="1"/>
  <c r="F50" i="1"/>
  <c r="G50" i="1"/>
  <c r="J51" i="1" l="1"/>
  <c r="I51" i="1"/>
  <c r="K50" i="1"/>
  <c r="L50" i="1" s="1"/>
  <c r="M50" i="1" s="1"/>
  <c r="H51" i="1"/>
  <c r="F51" i="1"/>
  <c r="G51" i="1"/>
  <c r="E52" i="1"/>
  <c r="C53" i="1"/>
  <c r="J52" i="1" l="1"/>
  <c r="I52" i="1"/>
  <c r="K51" i="1"/>
  <c r="L51" i="1" s="1"/>
  <c r="M51" i="1" s="1"/>
  <c r="E53" i="1"/>
  <c r="C54" i="1"/>
  <c r="F52" i="1"/>
  <c r="G52" i="1"/>
  <c r="H52" i="1"/>
  <c r="J53" i="1" l="1"/>
  <c r="I53" i="1"/>
  <c r="K52" i="1"/>
  <c r="L52" i="1" s="1"/>
  <c r="M52" i="1" s="1"/>
  <c r="G53" i="1"/>
  <c r="H53" i="1"/>
  <c r="F53" i="1"/>
  <c r="C55" i="1"/>
  <c r="E54" i="1"/>
  <c r="J54" i="1" l="1"/>
  <c r="I54" i="1"/>
  <c r="K53" i="1"/>
  <c r="L53" i="1" s="1"/>
  <c r="M53" i="1" s="1"/>
  <c r="F54" i="1"/>
  <c r="H54" i="1"/>
  <c r="G54" i="1"/>
  <c r="E55" i="1"/>
  <c r="C56" i="1"/>
  <c r="J55" i="1" l="1"/>
  <c r="I55" i="1"/>
  <c r="K54" i="1"/>
  <c r="L54" i="1" s="1"/>
  <c r="M54" i="1" s="1"/>
  <c r="E56" i="1"/>
  <c r="C57" i="1"/>
  <c r="F55" i="1"/>
  <c r="G55" i="1"/>
  <c r="H55" i="1"/>
  <c r="J56" i="1" l="1"/>
  <c r="I56" i="1"/>
  <c r="K55" i="1"/>
  <c r="L55" i="1" s="1"/>
  <c r="M55" i="1" s="1"/>
  <c r="C58" i="1"/>
  <c r="E57" i="1"/>
  <c r="G56" i="1"/>
  <c r="H56" i="1"/>
  <c r="F56" i="1"/>
  <c r="J57" i="1" l="1"/>
  <c r="I57" i="1"/>
  <c r="K56" i="1"/>
  <c r="L56" i="1" s="1"/>
  <c r="M56" i="1" s="1"/>
  <c r="F57" i="1"/>
  <c r="G57" i="1"/>
  <c r="H57" i="1"/>
  <c r="E58" i="1"/>
  <c r="C59" i="1"/>
  <c r="J58" i="1" l="1"/>
  <c r="I58" i="1"/>
  <c r="K57" i="1"/>
  <c r="L57" i="1" s="1"/>
  <c r="M57" i="1" s="1"/>
  <c r="E59" i="1"/>
  <c r="C60" i="1"/>
  <c r="G58" i="1"/>
  <c r="H58" i="1"/>
  <c r="F58" i="1"/>
  <c r="J59" i="1" l="1"/>
  <c r="I59" i="1"/>
  <c r="K58" i="1"/>
  <c r="L58" i="1" s="1"/>
  <c r="M58" i="1" s="1"/>
  <c r="C61" i="1"/>
  <c r="E60" i="1"/>
  <c r="F59" i="1"/>
  <c r="H59" i="1"/>
  <c r="G59" i="1"/>
  <c r="J60" i="1" l="1"/>
  <c r="I60" i="1"/>
  <c r="K59" i="1"/>
  <c r="L59" i="1" s="1"/>
  <c r="M59" i="1" s="1"/>
  <c r="C62" i="1"/>
  <c r="E61" i="1"/>
  <c r="H60" i="1"/>
  <c r="F60" i="1"/>
  <c r="G60" i="1"/>
  <c r="J61" i="1" l="1"/>
  <c r="I61" i="1"/>
  <c r="K60" i="1"/>
  <c r="L60" i="1" s="1"/>
  <c r="M60" i="1" s="1"/>
  <c r="E62" i="1"/>
  <c r="C63" i="1"/>
  <c r="G61" i="1"/>
  <c r="F61" i="1"/>
  <c r="H61" i="1"/>
  <c r="J62" i="1" l="1"/>
  <c r="I62" i="1"/>
  <c r="K61" i="1"/>
  <c r="L61" i="1" s="1"/>
  <c r="M61" i="1" s="1"/>
  <c r="H62" i="1"/>
  <c r="G62" i="1"/>
  <c r="F62" i="1"/>
  <c r="C64" i="1"/>
  <c r="E63" i="1"/>
  <c r="J63" i="1" l="1"/>
  <c r="I63" i="1"/>
  <c r="K62" i="1"/>
  <c r="L62" i="1" s="1"/>
  <c r="M62" i="1" s="1"/>
  <c r="E64" i="1"/>
  <c r="C65" i="1"/>
  <c r="G63" i="1"/>
  <c r="H63" i="1"/>
  <c r="F63" i="1"/>
  <c r="J64" i="1" l="1"/>
  <c r="I64" i="1"/>
  <c r="K63" i="1"/>
  <c r="L63" i="1" s="1"/>
  <c r="M63" i="1" s="1"/>
  <c r="E65" i="1"/>
  <c r="C66" i="1"/>
  <c r="G64" i="1"/>
  <c r="H64" i="1"/>
  <c r="F64" i="1"/>
  <c r="J65" i="1" l="1"/>
  <c r="I65" i="1"/>
  <c r="K64" i="1"/>
  <c r="L64" i="1" s="1"/>
  <c r="M64" i="1" s="1"/>
  <c r="G65" i="1"/>
  <c r="F65" i="1"/>
  <c r="H65" i="1"/>
  <c r="E66" i="1"/>
  <c r="C67" i="1"/>
  <c r="J66" i="1" l="1"/>
  <c r="I66" i="1"/>
  <c r="K65" i="1"/>
  <c r="L65" i="1" s="1"/>
  <c r="M65" i="1" s="1"/>
  <c r="E67" i="1"/>
  <c r="C68" i="1"/>
  <c r="H66" i="1"/>
  <c r="F66" i="1"/>
  <c r="G66" i="1"/>
  <c r="J67" i="1" l="1"/>
  <c r="I67" i="1"/>
  <c r="K66" i="1"/>
  <c r="L66" i="1" s="1"/>
  <c r="M66" i="1" s="1"/>
  <c r="G67" i="1"/>
  <c r="F67" i="1"/>
  <c r="H67" i="1"/>
  <c r="C69" i="1"/>
  <c r="E68" i="1"/>
  <c r="J68" i="1" l="1"/>
  <c r="I68" i="1"/>
  <c r="K67" i="1"/>
  <c r="L67" i="1" s="1"/>
  <c r="M67" i="1" s="1"/>
  <c r="F68" i="1"/>
  <c r="G68" i="1"/>
  <c r="H68" i="1"/>
  <c r="E69" i="1"/>
  <c r="C70" i="1"/>
  <c r="J69" i="1" l="1"/>
  <c r="I69" i="1"/>
  <c r="K68" i="1"/>
  <c r="L68" i="1" s="1"/>
  <c r="M68" i="1" s="1"/>
  <c r="C71" i="1"/>
  <c r="E70" i="1"/>
  <c r="H69" i="1"/>
  <c r="G69" i="1"/>
  <c r="F69" i="1"/>
  <c r="J70" i="1" l="1"/>
  <c r="I70" i="1"/>
  <c r="K69" i="1"/>
  <c r="L69" i="1" s="1"/>
  <c r="M69" i="1" s="1"/>
  <c r="H70" i="1"/>
  <c r="G70" i="1"/>
  <c r="F70" i="1"/>
  <c r="C72" i="1"/>
  <c r="E71" i="1"/>
  <c r="J71" i="1" l="1"/>
  <c r="I71" i="1"/>
  <c r="K70" i="1"/>
  <c r="L70" i="1" s="1"/>
  <c r="M70" i="1" s="1"/>
  <c r="H71" i="1"/>
  <c r="F71" i="1"/>
  <c r="G71" i="1"/>
  <c r="E72" i="1"/>
  <c r="C73" i="1"/>
  <c r="J72" i="1" l="1"/>
  <c r="I72" i="1"/>
  <c r="K71" i="1"/>
  <c r="L71" i="1" s="1"/>
  <c r="M71" i="1" s="1"/>
  <c r="C74" i="1"/>
  <c r="E73" i="1"/>
  <c r="G72" i="1"/>
  <c r="F72" i="1"/>
  <c r="H72" i="1"/>
  <c r="J73" i="1" l="1"/>
  <c r="I73" i="1"/>
  <c r="K72" i="1"/>
  <c r="L72" i="1" s="1"/>
  <c r="M72" i="1" s="1"/>
  <c r="G73" i="1"/>
  <c r="H73" i="1"/>
  <c r="F73" i="1"/>
  <c r="E74" i="1"/>
  <c r="C75" i="1"/>
  <c r="J74" i="1" l="1"/>
  <c r="I74" i="1"/>
  <c r="K73" i="1"/>
  <c r="L73" i="1" s="1"/>
  <c r="M73" i="1" s="1"/>
  <c r="E75" i="1"/>
  <c r="C76" i="1"/>
  <c r="H74" i="1"/>
  <c r="G74" i="1"/>
  <c r="F74" i="1"/>
  <c r="J75" i="1" l="1"/>
  <c r="I75" i="1"/>
  <c r="K74" i="1"/>
  <c r="L74" i="1" s="1"/>
  <c r="M74" i="1" s="1"/>
  <c r="C77" i="1"/>
  <c r="E76" i="1"/>
  <c r="H75" i="1"/>
  <c r="F75" i="1"/>
  <c r="G75" i="1"/>
  <c r="J76" i="1" l="1"/>
  <c r="I76" i="1"/>
  <c r="K75" i="1"/>
  <c r="L75" i="1" s="1"/>
  <c r="M75" i="1" s="1"/>
  <c r="H76" i="1"/>
  <c r="F76" i="1"/>
  <c r="G76" i="1"/>
  <c r="C78" i="1"/>
  <c r="E77" i="1"/>
  <c r="J77" i="1" l="1"/>
  <c r="I77" i="1"/>
  <c r="K76" i="1"/>
  <c r="L76" i="1" s="1"/>
  <c r="M76" i="1" s="1"/>
  <c r="F77" i="1"/>
  <c r="H77" i="1"/>
  <c r="G77" i="1"/>
  <c r="E78" i="1"/>
  <c r="C79" i="1"/>
  <c r="J78" i="1" l="1"/>
  <c r="I78" i="1"/>
  <c r="K77" i="1"/>
  <c r="L77" i="1" s="1"/>
  <c r="M77" i="1" s="1"/>
  <c r="E79" i="1"/>
  <c r="C80" i="1"/>
  <c r="G78" i="1"/>
  <c r="F78" i="1"/>
  <c r="H78" i="1"/>
  <c r="J79" i="1" l="1"/>
  <c r="I79" i="1"/>
  <c r="K78" i="1"/>
  <c r="L78" i="1" s="1"/>
  <c r="M78" i="1" s="1"/>
  <c r="E80" i="1"/>
  <c r="C81" i="1"/>
  <c r="F79" i="1"/>
  <c r="G79" i="1"/>
  <c r="H79" i="1"/>
  <c r="J80" i="1" l="1"/>
  <c r="I80" i="1"/>
  <c r="K79" i="1"/>
  <c r="L79" i="1" s="1"/>
  <c r="M79" i="1" s="1"/>
  <c r="C82" i="1"/>
  <c r="E81" i="1"/>
  <c r="H80" i="1"/>
  <c r="F80" i="1"/>
  <c r="G80" i="1"/>
  <c r="J81" i="1" l="1"/>
  <c r="I81" i="1"/>
  <c r="K80" i="1"/>
  <c r="L80" i="1" s="1"/>
  <c r="M80" i="1" s="1"/>
  <c r="E82" i="1"/>
  <c r="C83" i="1"/>
  <c r="H81" i="1"/>
  <c r="G81" i="1"/>
  <c r="F81" i="1"/>
  <c r="J82" i="1" l="1"/>
  <c r="I82" i="1"/>
  <c r="K81" i="1"/>
  <c r="L81" i="1" s="1"/>
  <c r="M81" i="1" s="1"/>
  <c r="C84" i="1"/>
  <c r="E83" i="1"/>
  <c r="G82" i="1"/>
  <c r="H82" i="1"/>
  <c r="F82" i="1"/>
  <c r="J83" i="1" l="1"/>
  <c r="I83" i="1"/>
  <c r="K82" i="1"/>
  <c r="L82" i="1" s="1"/>
  <c r="M82" i="1" s="1"/>
  <c r="E84" i="1"/>
  <c r="C85" i="1"/>
  <c r="F83" i="1"/>
  <c r="H83" i="1"/>
  <c r="G83" i="1"/>
  <c r="J84" i="1" l="1"/>
  <c r="I84" i="1"/>
  <c r="K83" i="1"/>
  <c r="L83" i="1" s="1"/>
  <c r="M83" i="1" s="1"/>
  <c r="E85" i="1"/>
  <c r="C86" i="1"/>
  <c r="G84" i="1"/>
  <c r="H84" i="1"/>
  <c r="F84" i="1"/>
  <c r="J85" i="1" l="1"/>
  <c r="I85" i="1"/>
  <c r="K84" i="1"/>
  <c r="L84" i="1" s="1"/>
  <c r="M84" i="1" s="1"/>
  <c r="E86" i="1"/>
  <c r="C87" i="1"/>
  <c r="F85" i="1"/>
  <c r="H85" i="1"/>
  <c r="G85" i="1"/>
  <c r="J86" i="1" l="1"/>
  <c r="I86" i="1"/>
  <c r="K85" i="1"/>
  <c r="L85" i="1" s="1"/>
  <c r="M85" i="1" s="1"/>
  <c r="E87" i="1"/>
  <c r="C88" i="1"/>
  <c r="F86" i="1"/>
  <c r="G86" i="1"/>
  <c r="H86" i="1"/>
  <c r="J87" i="1" l="1"/>
  <c r="I87" i="1"/>
  <c r="K86" i="1"/>
  <c r="L86" i="1" s="1"/>
  <c r="M86" i="1" s="1"/>
  <c r="E88" i="1"/>
  <c r="C89" i="1"/>
  <c r="H87" i="1"/>
  <c r="G87" i="1"/>
  <c r="F87" i="1"/>
  <c r="J88" i="1" l="1"/>
  <c r="I88" i="1"/>
  <c r="K87" i="1"/>
  <c r="L87" i="1" s="1"/>
  <c r="M87" i="1" s="1"/>
  <c r="E89" i="1"/>
  <c r="C90" i="1"/>
  <c r="F88" i="1"/>
  <c r="H88" i="1"/>
  <c r="G88" i="1"/>
  <c r="J89" i="1" l="1"/>
  <c r="I89" i="1"/>
  <c r="K88" i="1"/>
  <c r="L88" i="1" s="1"/>
  <c r="M88" i="1" s="1"/>
  <c r="E90" i="1"/>
  <c r="C91" i="1"/>
  <c r="G89" i="1"/>
  <c r="F89" i="1"/>
  <c r="H89" i="1"/>
  <c r="J90" i="1" l="1"/>
  <c r="I90" i="1"/>
  <c r="K89" i="1"/>
  <c r="L89" i="1" s="1"/>
  <c r="M89" i="1" s="1"/>
  <c r="H90" i="1"/>
  <c r="G90" i="1"/>
  <c r="F90" i="1"/>
  <c r="C92" i="1"/>
  <c r="E91" i="1"/>
  <c r="J91" i="1" l="1"/>
  <c r="I91" i="1"/>
  <c r="K90" i="1"/>
  <c r="L90" i="1" s="1"/>
  <c r="M90" i="1" s="1"/>
  <c r="E92" i="1"/>
  <c r="C93" i="1"/>
  <c r="G91" i="1"/>
  <c r="H91" i="1"/>
  <c r="F91" i="1"/>
  <c r="J92" i="1" l="1"/>
  <c r="I92" i="1"/>
  <c r="K91" i="1"/>
  <c r="L91" i="1" s="1"/>
  <c r="M91" i="1" s="1"/>
  <c r="G92" i="1"/>
  <c r="H92" i="1"/>
  <c r="F92" i="1"/>
  <c r="C94" i="1"/>
  <c r="E93" i="1"/>
  <c r="J93" i="1" l="1"/>
  <c r="I93" i="1"/>
  <c r="K92" i="1"/>
  <c r="L92" i="1" s="1"/>
  <c r="M92" i="1" s="1"/>
  <c r="C95" i="1"/>
  <c r="E94" i="1"/>
  <c r="G93" i="1"/>
  <c r="F93" i="1"/>
  <c r="H93" i="1"/>
  <c r="J94" i="1" l="1"/>
  <c r="I94" i="1"/>
  <c r="K93" i="1"/>
  <c r="L93" i="1" s="1"/>
  <c r="M93" i="1" s="1"/>
  <c r="F94" i="1"/>
  <c r="G94" i="1"/>
  <c r="H94" i="1"/>
  <c r="C96" i="1"/>
  <c r="E95" i="1"/>
  <c r="J95" i="1" l="1"/>
  <c r="I95" i="1"/>
  <c r="K94" i="1"/>
  <c r="L94" i="1" s="1"/>
  <c r="M94" i="1" s="1"/>
  <c r="E96" i="1"/>
  <c r="C97" i="1"/>
  <c r="G95" i="1"/>
  <c r="H95" i="1"/>
  <c r="F95" i="1"/>
  <c r="J96" i="1" l="1"/>
  <c r="I96" i="1"/>
  <c r="K95" i="1"/>
  <c r="L95" i="1" s="1"/>
  <c r="M95" i="1" s="1"/>
  <c r="H96" i="1"/>
  <c r="G96" i="1"/>
  <c r="F96" i="1"/>
  <c r="C98" i="1"/>
  <c r="E97" i="1"/>
  <c r="J97" i="1" l="1"/>
  <c r="I97" i="1"/>
  <c r="K96" i="1"/>
  <c r="L96" i="1" s="1"/>
  <c r="M96" i="1" s="1"/>
  <c r="C99" i="1"/>
  <c r="E98" i="1"/>
  <c r="G97" i="1"/>
  <c r="F97" i="1"/>
  <c r="H97" i="1"/>
  <c r="J98" i="1" l="1"/>
  <c r="I98" i="1"/>
  <c r="K97" i="1"/>
  <c r="L97" i="1" s="1"/>
  <c r="M97" i="1" s="1"/>
  <c r="F98" i="1"/>
  <c r="H98" i="1"/>
  <c r="G98" i="1"/>
  <c r="E99" i="1"/>
  <c r="C100" i="1"/>
  <c r="J99" i="1" l="1"/>
  <c r="I99" i="1"/>
  <c r="K98" i="1"/>
  <c r="L98" i="1" s="1"/>
  <c r="M98" i="1" s="1"/>
  <c r="C101" i="1"/>
  <c r="E100" i="1"/>
  <c r="H99" i="1"/>
  <c r="F99" i="1"/>
  <c r="G99" i="1"/>
  <c r="J100" i="1" l="1"/>
  <c r="I100" i="1"/>
  <c r="K99" i="1"/>
  <c r="L99" i="1" s="1"/>
  <c r="M99" i="1" s="1"/>
  <c r="C102" i="1"/>
  <c r="E101" i="1"/>
  <c r="H100" i="1"/>
  <c r="G100" i="1"/>
  <c r="F100" i="1"/>
  <c r="J101" i="1" l="1"/>
  <c r="I101" i="1"/>
  <c r="K100" i="1"/>
  <c r="L100" i="1" s="1"/>
  <c r="M100" i="1" s="1"/>
  <c r="C103" i="1"/>
  <c r="E102" i="1"/>
  <c r="F101" i="1"/>
  <c r="G101" i="1"/>
  <c r="H101" i="1"/>
  <c r="J102" i="1" l="1"/>
  <c r="I102" i="1"/>
  <c r="K101" i="1"/>
  <c r="L101" i="1" s="1"/>
  <c r="M101" i="1" s="1"/>
  <c r="E103" i="1"/>
  <c r="C104" i="1"/>
  <c r="G102" i="1"/>
  <c r="F102" i="1"/>
  <c r="H102" i="1"/>
  <c r="J103" i="1" l="1"/>
  <c r="I103" i="1"/>
  <c r="K102" i="1"/>
  <c r="L102" i="1" s="1"/>
  <c r="M102" i="1" s="1"/>
  <c r="F103" i="1"/>
  <c r="G103" i="1"/>
  <c r="H103" i="1"/>
  <c r="C105" i="1"/>
  <c r="E104" i="1"/>
  <c r="J104" i="1" l="1"/>
  <c r="I104" i="1"/>
  <c r="K103" i="1"/>
  <c r="L103" i="1" s="1"/>
  <c r="M103" i="1" s="1"/>
  <c r="C106" i="1"/>
  <c r="E105" i="1"/>
  <c r="F104" i="1"/>
  <c r="H104" i="1"/>
  <c r="G104" i="1"/>
  <c r="J105" i="1" l="1"/>
  <c r="I105" i="1"/>
  <c r="K104" i="1"/>
  <c r="L104" i="1" s="1"/>
  <c r="M104" i="1" s="1"/>
  <c r="E106" i="1"/>
  <c r="C107" i="1"/>
  <c r="F105" i="1"/>
  <c r="G105" i="1"/>
  <c r="H105" i="1"/>
  <c r="J106" i="1" l="1"/>
  <c r="I106" i="1"/>
  <c r="K105" i="1"/>
  <c r="L105" i="1" s="1"/>
  <c r="M105" i="1" s="1"/>
  <c r="G106" i="1"/>
  <c r="H106" i="1"/>
  <c r="F106" i="1"/>
  <c r="C108" i="1"/>
  <c r="E107" i="1"/>
  <c r="J107" i="1" l="1"/>
  <c r="I107" i="1"/>
  <c r="K106" i="1"/>
  <c r="L106" i="1" s="1"/>
  <c r="M106" i="1" s="1"/>
  <c r="C109" i="1"/>
  <c r="E108" i="1"/>
  <c r="G107" i="1"/>
  <c r="F107" i="1"/>
  <c r="H107" i="1"/>
  <c r="J108" i="1" l="1"/>
  <c r="I108" i="1"/>
  <c r="K107" i="1"/>
  <c r="L107" i="1" s="1"/>
  <c r="M107" i="1" s="1"/>
  <c r="C110" i="1"/>
  <c r="E109" i="1"/>
  <c r="H108" i="1"/>
  <c r="G108" i="1"/>
  <c r="F108" i="1"/>
  <c r="J109" i="1" l="1"/>
  <c r="I109" i="1"/>
  <c r="K108" i="1"/>
  <c r="L108" i="1" s="1"/>
  <c r="M108" i="1" s="1"/>
  <c r="G109" i="1"/>
  <c r="F109" i="1"/>
  <c r="H109" i="1"/>
  <c r="C111" i="1"/>
  <c r="E110" i="1"/>
  <c r="J110" i="1" l="1"/>
  <c r="I110" i="1"/>
  <c r="K109" i="1"/>
  <c r="L109" i="1" s="1"/>
  <c r="M109" i="1" s="1"/>
  <c r="F110" i="1"/>
  <c r="G110" i="1"/>
  <c r="H110" i="1"/>
  <c r="C112" i="1"/>
  <c r="E111" i="1"/>
  <c r="J111" i="1" l="1"/>
  <c r="I111" i="1"/>
  <c r="K110" i="1"/>
  <c r="L110" i="1" s="1"/>
  <c r="M110" i="1" s="1"/>
  <c r="H111" i="1"/>
  <c r="F111" i="1"/>
  <c r="G111" i="1"/>
  <c r="C113" i="1"/>
  <c r="E112" i="1"/>
  <c r="J112" i="1" l="1"/>
  <c r="I112" i="1"/>
  <c r="K111" i="1"/>
  <c r="L111" i="1" s="1"/>
  <c r="M111" i="1" s="1"/>
  <c r="C114" i="1"/>
  <c r="E113" i="1"/>
  <c r="F112" i="1"/>
  <c r="G112" i="1"/>
  <c r="H112" i="1"/>
  <c r="J113" i="1" l="1"/>
  <c r="I113" i="1"/>
  <c r="K112" i="1"/>
  <c r="L112" i="1" s="1"/>
  <c r="M112" i="1" s="1"/>
  <c r="C115" i="1"/>
  <c r="E114" i="1"/>
  <c r="H113" i="1"/>
  <c r="F113" i="1"/>
  <c r="G113" i="1"/>
  <c r="J114" i="1" l="1"/>
  <c r="I114" i="1"/>
  <c r="K113" i="1"/>
  <c r="L113" i="1" s="1"/>
  <c r="M113" i="1" s="1"/>
  <c r="H114" i="1"/>
  <c r="F114" i="1"/>
  <c r="G114" i="1"/>
  <c r="C116" i="1"/>
  <c r="E115" i="1"/>
  <c r="J115" i="1" l="1"/>
  <c r="I115" i="1"/>
  <c r="K114" i="1"/>
  <c r="L114" i="1" s="1"/>
  <c r="M114" i="1" s="1"/>
  <c r="E116" i="1"/>
  <c r="C117" i="1"/>
  <c r="G115" i="1"/>
  <c r="H115" i="1"/>
  <c r="F115" i="1"/>
  <c r="J116" i="1" l="1"/>
  <c r="I116" i="1"/>
  <c r="K115" i="1"/>
  <c r="L115" i="1" s="1"/>
  <c r="M115" i="1" s="1"/>
  <c r="H116" i="1"/>
  <c r="G116" i="1"/>
  <c r="F116" i="1"/>
  <c r="C118" i="1"/>
  <c r="E117" i="1"/>
  <c r="J117" i="1" l="1"/>
  <c r="I117" i="1"/>
  <c r="K116" i="1"/>
  <c r="L116" i="1" s="1"/>
  <c r="M116" i="1" s="1"/>
  <c r="H117" i="1"/>
  <c r="G117" i="1"/>
  <c r="F117" i="1"/>
  <c r="C119" i="1"/>
  <c r="E118" i="1"/>
  <c r="J118" i="1" l="1"/>
  <c r="I118" i="1"/>
  <c r="K117" i="1"/>
  <c r="L117" i="1" s="1"/>
  <c r="M117" i="1" s="1"/>
  <c r="F118" i="1"/>
  <c r="H118" i="1"/>
  <c r="G118" i="1"/>
  <c r="E119" i="1"/>
  <c r="C120" i="1"/>
  <c r="J119" i="1" l="1"/>
  <c r="I119" i="1"/>
  <c r="K118" i="1"/>
  <c r="L118" i="1" s="1"/>
  <c r="M118" i="1" s="1"/>
  <c r="F119" i="1"/>
  <c r="G119" i="1"/>
  <c r="H119" i="1"/>
  <c r="C121" i="1"/>
  <c r="E120" i="1"/>
  <c r="J120" i="1" l="1"/>
  <c r="I120" i="1"/>
  <c r="K119" i="1"/>
  <c r="L119" i="1" s="1"/>
  <c r="M119" i="1" s="1"/>
  <c r="E121" i="1"/>
  <c r="C122" i="1"/>
  <c r="G120" i="1"/>
  <c r="F120" i="1"/>
  <c r="H120" i="1"/>
  <c r="J121" i="1" l="1"/>
  <c r="I121" i="1"/>
  <c r="K120" i="1"/>
  <c r="L120" i="1" s="1"/>
  <c r="M120" i="1" s="1"/>
  <c r="C123" i="1"/>
  <c r="E122" i="1"/>
  <c r="G121" i="1"/>
  <c r="F121" i="1"/>
  <c r="H121" i="1"/>
  <c r="J122" i="1" l="1"/>
  <c r="I122" i="1"/>
  <c r="K121" i="1"/>
  <c r="L121" i="1" s="1"/>
  <c r="M121" i="1" s="1"/>
  <c r="G122" i="1"/>
  <c r="H122" i="1"/>
  <c r="F122" i="1"/>
  <c r="E123" i="1"/>
  <c r="C124" i="1"/>
  <c r="J123" i="1" l="1"/>
  <c r="I123" i="1"/>
  <c r="K122" i="1"/>
  <c r="L122" i="1" s="1"/>
  <c r="M122" i="1" s="1"/>
  <c r="E124" i="1"/>
  <c r="C125" i="1"/>
  <c r="G123" i="1"/>
  <c r="H123" i="1"/>
  <c r="F123" i="1"/>
  <c r="J124" i="1" l="1"/>
  <c r="I124" i="1"/>
  <c r="K123" i="1"/>
  <c r="L123" i="1" s="1"/>
  <c r="M123" i="1" s="1"/>
  <c r="E125" i="1"/>
  <c r="C126" i="1"/>
  <c r="G124" i="1"/>
  <c r="F124" i="1"/>
  <c r="H124" i="1"/>
  <c r="J125" i="1" l="1"/>
  <c r="I125" i="1"/>
  <c r="K124" i="1"/>
  <c r="L124" i="1" s="1"/>
  <c r="M124" i="1" s="1"/>
  <c r="G125" i="1"/>
  <c r="H125" i="1"/>
  <c r="F125" i="1"/>
  <c r="C127" i="1"/>
  <c r="E126" i="1"/>
  <c r="J126" i="1" l="1"/>
  <c r="I126" i="1"/>
  <c r="K125" i="1"/>
  <c r="L125" i="1" s="1"/>
  <c r="M125" i="1" s="1"/>
  <c r="E127" i="1"/>
  <c r="C128" i="1"/>
  <c r="H126" i="1"/>
  <c r="F126" i="1"/>
  <c r="G126" i="1"/>
  <c r="J127" i="1" l="1"/>
  <c r="I127" i="1"/>
  <c r="K126" i="1"/>
  <c r="L126" i="1" s="1"/>
  <c r="M126" i="1" s="1"/>
  <c r="E128" i="1"/>
  <c r="C129" i="1"/>
  <c r="H127" i="1"/>
  <c r="G127" i="1"/>
  <c r="F127" i="1"/>
  <c r="J128" i="1" l="1"/>
  <c r="I128" i="1"/>
  <c r="K127" i="1"/>
  <c r="L127" i="1" s="1"/>
  <c r="M127" i="1" s="1"/>
  <c r="C130" i="1"/>
  <c r="E129" i="1"/>
  <c r="F128" i="1"/>
  <c r="H128" i="1"/>
  <c r="G128" i="1"/>
  <c r="J129" i="1" l="1"/>
  <c r="I129" i="1"/>
  <c r="K128" i="1"/>
  <c r="L128" i="1" s="1"/>
  <c r="M128" i="1" s="1"/>
  <c r="E130" i="1"/>
  <c r="C131" i="1"/>
  <c r="G129" i="1"/>
  <c r="F129" i="1"/>
  <c r="H129" i="1"/>
  <c r="J130" i="1" l="1"/>
  <c r="I130" i="1"/>
  <c r="K129" i="1"/>
  <c r="L129" i="1" s="1"/>
  <c r="M129" i="1" s="1"/>
  <c r="E131" i="1"/>
  <c r="C132" i="1"/>
  <c r="G130" i="1"/>
  <c r="F130" i="1"/>
  <c r="H130" i="1"/>
  <c r="J131" i="1" l="1"/>
  <c r="I131" i="1"/>
  <c r="K130" i="1"/>
  <c r="L130" i="1" s="1"/>
  <c r="M130" i="1" s="1"/>
  <c r="F131" i="1"/>
  <c r="G131" i="1"/>
  <c r="H131" i="1"/>
  <c r="E132" i="1"/>
  <c r="C133" i="1"/>
  <c r="J132" i="1" l="1"/>
  <c r="I132" i="1"/>
  <c r="K131" i="1"/>
  <c r="L131" i="1" s="1"/>
  <c r="M131" i="1" s="1"/>
  <c r="G132" i="1"/>
  <c r="H132" i="1"/>
  <c r="F132" i="1"/>
  <c r="C134" i="1"/>
  <c r="E133" i="1"/>
  <c r="J133" i="1" l="1"/>
  <c r="I133" i="1"/>
  <c r="K132" i="1"/>
  <c r="L132" i="1" s="1"/>
  <c r="M132" i="1" s="1"/>
  <c r="E134" i="1"/>
  <c r="C135" i="1"/>
  <c r="G133" i="1"/>
  <c r="F133" i="1"/>
  <c r="H133" i="1"/>
  <c r="J134" i="1" l="1"/>
  <c r="I134" i="1"/>
  <c r="K133" i="1"/>
  <c r="L133" i="1" s="1"/>
  <c r="M133" i="1" s="1"/>
  <c r="C136" i="1"/>
  <c r="E135" i="1"/>
  <c r="H134" i="1"/>
  <c r="G134" i="1"/>
  <c r="F134" i="1"/>
  <c r="J135" i="1" l="1"/>
  <c r="I135" i="1"/>
  <c r="K134" i="1"/>
  <c r="L134" i="1" s="1"/>
  <c r="M134" i="1" s="1"/>
  <c r="C137" i="1"/>
  <c r="E136" i="1"/>
  <c r="G135" i="1"/>
  <c r="F135" i="1"/>
  <c r="H135" i="1"/>
  <c r="J136" i="1" l="1"/>
  <c r="I136" i="1"/>
  <c r="K135" i="1"/>
  <c r="L135" i="1" s="1"/>
  <c r="M135" i="1" s="1"/>
  <c r="E137" i="1"/>
  <c r="C138" i="1"/>
  <c r="H136" i="1"/>
  <c r="G136" i="1"/>
  <c r="F136" i="1"/>
  <c r="J137" i="1" l="1"/>
  <c r="I137" i="1"/>
  <c r="K136" i="1"/>
  <c r="L136" i="1" s="1"/>
  <c r="M136" i="1" s="1"/>
  <c r="G137" i="1"/>
  <c r="F137" i="1"/>
  <c r="H137" i="1"/>
  <c r="E138" i="1"/>
  <c r="C139" i="1"/>
  <c r="J138" i="1" l="1"/>
  <c r="I138" i="1"/>
  <c r="K137" i="1"/>
  <c r="L137" i="1" s="1"/>
  <c r="M137" i="1" s="1"/>
  <c r="E139" i="1"/>
  <c r="C140" i="1"/>
  <c r="G138" i="1"/>
  <c r="F138" i="1"/>
  <c r="H138" i="1"/>
  <c r="J139" i="1" l="1"/>
  <c r="I139" i="1"/>
  <c r="K138" i="1"/>
  <c r="L138" i="1" s="1"/>
  <c r="M138" i="1" s="1"/>
  <c r="E140" i="1"/>
  <c r="C141" i="1"/>
  <c r="F139" i="1"/>
  <c r="H139" i="1"/>
  <c r="G139" i="1"/>
  <c r="J140" i="1" l="1"/>
  <c r="I140" i="1"/>
  <c r="K139" i="1"/>
  <c r="L139" i="1" s="1"/>
  <c r="M139" i="1" s="1"/>
  <c r="G140" i="1"/>
  <c r="F140" i="1"/>
  <c r="H140" i="1"/>
  <c r="C142" i="1"/>
  <c r="E141" i="1"/>
  <c r="J141" i="1" l="1"/>
  <c r="I141" i="1"/>
  <c r="K140" i="1"/>
  <c r="L140" i="1" s="1"/>
  <c r="M140" i="1" s="1"/>
  <c r="E142" i="1"/>
  <c r="C143" i="1"/>
  <c r="F141" i="1"/>
  <c r="G141" i="1"/>
  <c r="H141" i="1"/>
  <c r="J142" i="1" l="1"/>
  <c r="I142" i="1"/>
  <c r="K141" i="1"/>
  <c r="L141" i="1" s="1"/>
  <c r="M141" i="1" s="1"/>
  <c r="C144" i="1"/>
  <c r="E143" i="1"/>
  <c r="F142" i="1"/>
  <c r="H142" i="1"/>
  <c r="G142" i="1"/>
  <c r="J143" i="1" l="1"/>
  <c r="I143" i="1"/>
  <c r="K142" i="1"/>
  <c r="L142" i="1" s="1"/>
  <c r="M142" i="1" s="1"/>
  <c r="E144" i="1"/>
  <c r="C145" i="1"/>
  <c r="F143" i="1"/>
  <c r="G143" i="1"/>
  <c r="H143" i="1"/>
  <c r="J144" i="1" l="1"/>
  <c r="I144" i="1"/>
  <c r="K143" i="1"/>
  <c r="L143" i="1" s="1"/>
  <c r="M143" i="1" s="1"/>
  <c r="G144" i="1"/>
  <c r="H144" i="1"/>
  <c r="F144" i="1"/>
  <c r="E145" i="1"/>
  <c r="C146" i="1"/>
  <c r="J145" i="1" l="1"/>
  <c r="I145" i="1"/>
  <c r="K144" i="1"/>
  <c r="L144" i="1" s="1"/>
  <c r="M144" i="1" s="1"/>
  <c r="E146" i="1"/>
  <c r="C147" i="1"/>
  <c r="H145" i="1"/>
  <c r="F145" i="1"/>
  <c r="G145" i="1"/>
  <c r="J146" i="1" l="1"/>
  <c r="I146" i="1"/>
  <c r="K145" i="1"/>
  <c r="L145" i="1" s="1"/>
  <c r="M145" i="1" s="1"/>
  <c r="E147" i="1"/>
  <c r="C148" i="1"/>
  <c r="F146" i="1"/>
  <c r="G146" i="1"/>
  <c r="H146" i="1"/>
  <c r="J147" i="1" l="1"/>
  <c r="I147" i="1"/>
  <c r="K146" i="1"/>
  <c r="L146" i="1" s="1"/>
  <c r="M146" i="1" s="1"/>
  <c r="C149" i="1"/>
  <c r="E148" i="1"/>
  <c r="H147" i="1"/>
  <c r="F147" i="1"/>
  <c r="G147" i="1"/>
  <c r="J148" i="1" l="1"/>
  <c r="I148" i="1"/>
  <c r="K147" i="1"/>
  <c r="L147" i="1" s="1"/>
  <c r="M147" i="1" s="1"/>
  <c r="H148" i="1"/>
  <c r="G148" i="1"/>
  <c r="F148" i="1"/>
  <c r="C150" i="1"/>
  <c r="E149" i="1"/>
  <c r="J149" i="1" l="1"/>
  <c r="I149" i="1"/>
  <c r="K148" i="1"/>
  <c r="L148" i="1" s="1"/>
  <c r="M148" i="1" s="1"/>
  <c r="G149" i="1"/>
  <c r="H149" i="1"/>
  <c r="F149" i="1"/>
  <c r="E150" i="1"/>
  <c r="C151" i="1"/>
  <c r="J150" i="1" l="1"/>
  <c r="I150" i="1"/>
  <c r="K149" i="1"/>
  <c r="L149" i="1" s="1"/>
  <c r="M149" i="1" s="1"/>
  <c r="C152" i="1"/>
  <c r="E151" i="1"/>
  <c r="F150" i="1"/>
  <c r="H150" i="1"/>
  <c r="G150" i="1"/>
  <c r="J151" i="1" l="1"/>
  <c r="I151" i="1"/>
  <c r="K150" i="1"/>
  <c r="L150" i="1" s="1"/>
  <c r="M150" i="1" s="1"/>
  <c r="C153" i="1"/>
  <c r="E152" i="1"/>
  <c r="F151" i="1"/>
  <c r="G151" i="1"/>
  <c r="H151" i="1"/>
  <c r="J152" i="1" l="1"/>
  <c r="I152" i="1"/>
  <c r="K151" i="1"/>
  <c r="L151" i="1" s="1"/>
  <c r="M151" i="1" s="1"/>
  <c r="F152" i="1"/>
  <c r="H152" i="1"/>
  <c r="G152" i="1"/>
  <c r="C154" i="1"/>
  <c r="E153" i="1"/>
  <c r="J153" i="1" l="1"/>
  <c r="I153" i="1"/>
  <c r="K152" i="1"/>
  <c r="L152" i="1" s="1"/>
  <c r="M152" i="1" s="1"/>
  <c r="G153" i="1"/>
  <c r="H153" i="1"/>
  <c r="F153" i="1"/>
  <c r="C155" i="1"/>
  <c r="E154" i="1"/>
  <c r="J154" i="1" l="1"/>
  <c r="I154" i="1"/>
  <c r="K153" i="1"/>
  <c r="L153" i="1" s="1"/>
  <c r="M153" i="1" s="1"/>
  <c r="E155" i="1"/>
  <c r="C156" i="1"/>
  <c r="F154" i="1"/>
  <c r="G154" i="1"/>
  <c r="H154" i="1"/>
  <c r="J155" i="1" l="1"/>
  <c r="I155" i="1"/>
  <c r="K154" i="1"/>
  <c r="L154" i="1" s="1"/>
  <c r="M154" i="1" s="1"/>
  <c r="E156" i="1"/>
  <c r="C157" i="1"/>
  <c r="H155" i="1"/>
  <c r="G155" i="1"/>
  <c r="F155" i="1"/>
  <c r="J156" i="1" l="1"/>
  <c r="I156" i="1"/>
  <c r="K155" i="1"/>
  <c r="L155" i="1" s="1"/>
  <c r="M155" i="1" s="1"/>
  <c r="C158" i="1"/>
  <c r="E157" i="1"/>
  <c r="F156" i="1"/>
  <c r="G156" i="1"/>
  <c r="H156" i="1"/>
  <c r="J157" i="1" l="1"/>
  <c r="I157" i="1"/>
  <c r="K156" i="1"/>
  <c r="L156" i="1" s="1"/>
  <c r="M156" i="1" s="1"/>
  <c r="C159" i="1"/>
  <c r="E158" i="1"/>
  <c r="G157" i="1"/>
  <c r="H157" i="1"/>
  <c r="F157" i="1"/>
  <c r="J158" i="1" l="1"/>
  <c r="I158" i="1"/>
  <c r="K157" i="1"/>
  <c r="L157" i="1" s="1"/>
  <c r="M157" i="1" s="1"/>
  <c r="F158" i="1"/>
  <c r="G158" i="1"/>
  <c r="H158" i="1"/>
  <c r="E159" i="1"/>
  <c r="C160" i="1"/>
  <c r="J159" i="1" l="1"/>
  <c r="I159" i="1"/>
  <c r="K158" i="1"/>
  <c r="L158" i="1" s="1"/>
  <c r="M158" i="1" s="1"/>
  <c r="E160" i="1"/>
  <c r="C161" i="1"/>
  <c r="F159" i="1"/>
  <c r="H159" i="1"/>
  <c r="G159" i="1"/>
  <c r="J160" i="1" l="1"/>
  <c r="I160" i="1"/>
  <c r="K159" i="1"/>
  <c r="L159" i="1" s="1"/>
  <c r="M159" i="1" s="1"/>
  <c r="G160" i="1"/>
  <c r="H160" i="1"/>
  <c r="F160" i="1"/>
  <c r="E161" i="1"/>
  <c r="C162" i="1"/>
  <c r="J161" i="1" l="1"/>
  <c r="I161" i="1"/>
  <c r="K160" i="1"/>
  <c r="L160" i="1" s="1"/>
  <c r="M160" i="1" s="1"/>
  <c r="G161" i="1"/>
  <c r="H161" i="1"/>
  <c r="F161" i="1"/>
  <c r="C163" i="1"/>
  <c r="E162" i="1"/>
  <c r="J162" i="1" l="1"/>
  <c r="I162" i="1"/>
  <c r="K161" i="1"/>
  <c r="L161" i="1" s="1"/>
  <c r="M161" i="1" s="1"/>
  <c r="H162" i="1"/>
  <c r="F162" i="1"/>
  <c r="G162" i="1"/>
  <c r="E163" i="1"/>
  <c r="C164" i="1"/>
  <c r="J163" i="1" l="1"/>
  <c r="I163" i="1"/>
  <c r="K162" i="1"/>
  <c r="L162" i="1" s="1"/>
  <c r="M162" i="1" s="1"/>
  <c r="C165" i="1"/>
  <c r="E164" i="1"/>
  <c r="G163" i="1"/>
  <c r="H163" i="1"/>
  <c r="F163" i="1"/>
  <c r="J164" i="1" l="1"/>
  <c r="I164" i="1"/>
  <c r="K163" i="1"/>
  <c r="L163" i="1" s="1"/>
  <c r="M163" i="1" s="1"/>
  <c r="E165" i="1"/>
  <c r="C166" i="1"/>
  <c r="H164" i="1"/>
  <c r="F164" i="1"/>
  <c r="G164" i="1"/>
  <c r="J165" i="1" l="1"/>
  <c r="I165" i="1"/>
  <c r="K164" i="1"/>
  <c r="L164" i="1" s="1"/>
  <c r="M164" i="1" s="1"/>
  <c r="F165" i="1"/>
  <c r="G165" i="1"/>
  <c r="H165" i="1"/>
  <c r="E166" i="1"/>
  <c r="C167" i="1"/>
  <c r="J166" i="1" l="1"/>
  <c r="I166" i="1"/>
  <c r="K165" i="1"/>
  <c r="L165" i="1" s="1"/>
  <c r="M165" i="1" s="1"/>
  <c r="E167" i="1"/>
  <c r="C168" i="1"/>
  <c r="F166" i="1"/>
  <c r="G166" i="1"/>
  <c r="H166" i="1"/>
  <c r="J167" i="1" l="1"/>
  <c r="I167" i="1"/>
  <c r="K166" i="1"/>
  <c r="L166" i="1" s="1"/>
  <c r="M166" i="1" s="1"/>
  <c r="H167" i="1"/>
  <c r="F167" i="1"/>
  <c r="G167" i="1"/>
  <c r="E168" i="1"/>
  <c r="C169" i="1"/>
  <c r="J168" i="1" l="1"/>
  <c r="I168" i="1"/>
  <c r="K167" i="1"/>
  <c r="L167" i="1" s="1"/>
  <c r="M167" i="1" s="1"/>
  <c r="C170" i="1"/>
  <c r="E169" i="1"/>
  <c r="F168" i="1"/>
  <c r="G168" i="1"/>
  <c r="H168" i="1"/>
  <c r="J169" i="1" l="1"/>
  <c r="I169" i="1"/>
  <c r="K168" i="1"/>
  <c r="L168" i="1" s="1"/>
  <c r="M168" i="1" s="1"/>
  <c r="E170" i="1"/>
  <c r="C171" i="1"/>
  <c r="H169" i="1"/>
  <c r="F169" i="1"/>
  <c r="G169" i="1"/>
  <c r="J170" i="1" l="1"/>
  <c r="I170" i="1"/>
  <c r="K169" i="1"/>
  <c r="L169" i="1" s="1"/>
  <c r="M169" i="1" s="1"/>
  <c r="E171" i="1"/>
  <c r="C172" i="1"/>
  <c r="F170" i="1"/>
  <c r="H170" i="1"/>
  <c r="G170" i="1"/>
  <c r="J171" i="1" l="1"/>
  <c r="I171" i="1"/>
  <c r="K170" i="1"/>
  <c r="L170" i="1" s="1"/>
  <c r="M170" i="1" s="1"/>
  <c r="H171" i="1"/>
  <c r="G171" i="1"/>
  <c r="F171" i="1"/>
  <c r="E172" i="1"/>
  <c r="C173" i="1"/>
  <c r="J172" i="1" l="1"/>
  <c r="I172" i="1"/>
  <c r="K171" i="1"/>
  <c r="L171" i="1" s="1"/>
  <c r="M171" i="1" s="1"/>
  <c r="C174" i="1"/>
  <c r="E173" i="1"/>
  <c r="G172" i="1"/>
  <c r="H172" i="1"/>
  <c r="F172" i="1"/>
  <c r="J173" i="1" l="1"/>
  <c r="I173" i="1"/>
  <c r="K172" i="1"/>
  <c r="L172" i="1" s="1"/>
  <c r="M172" i="1" s="1"/>
  <c r="E174" i="1"/>
  <c r="C175" i="1"/>
  <c r="G173" i="1"/>
  <c r="H173" i="1"/>
  <c r="F173" i="1"/>
  <c r="J174" i="1" l="1"/>
  <c r="I174" i="1"/>
  <c r="K173" i="1"/>
  <c r="L173" i="1" s="1"/>
  <c r="M173" i="1" s="1"/>
  <c r="F174" i="1"/>
  <c r="G174" i="1"/>
  <c r="H174" i="1"/>
  <c r="E175" i="1"/>
  <c r="C176" i="1"/>
  <c r="J175" i="1" l="1"/>
  <c r="I175" i="1"/>
  <c r="K174" i="1"/>
  <c r="L174" i="1" s="1"/>
  <c r="M174" i="1" s="1"/>
  <c r="C177" i="1"/>
  <c r="E176" i="1"/>
  <c r="F175" i="1"/>
  <c r="G175" i="1"/>
  <c r="H175" i="1"/>
  <c r="J176" i="1" l="1"/>
  <c r="I176" i="1"/>
  <c r="K175" i="1"/>
  <c r="L175" i="1" s="1"/>
  <c r="M175" i="1" s="1"/>
  <c r="C178" i="1"/>
  <c r="E177" i="1"/>
  <c r="H176" i="1"/>
  <c r="F176" i="1"/>
  <c r="G176" i="1"/>
  <c r="J177" i="1" l="1"/>
  <c r="I177" i="1"/>
  <c r="K176" i="1"/>
  <c r="L176" i="1" s="1"/>
  <c r="M176" i="1" s="1"/>
  <c r="C179" i="1"/>
  <c r="E178" i="1"/>
  <c r="F177" i="1"/>
  <c r="G177" i="1"/>
  <c r="H177" i="1"/>
  <c r="J178" i="1" l="1"/>
  <c r="I178" i="1"/>
  <c r="K177" i="1"/>
  <c r="L177" i="1" s="1"/>
  <c r="M177" i="1" s="1"/>
  <c r="C180" i="1"/>
  <c r="E179" i="1"/>
  <c r="G178" i="1"/>
  <c r="H178" i="1"/>
  <c r="F178" i="1"/>
  <c r="J179" i="1" l="1"/>
  <c r="I179" i="1"/>
  <c r="K178" i="1"/>
  <c r="L178" i="1" s="1"/>
  <c r="M178" i="1" s="1"/>
  <c r="E180" i="1"/>
  <c r="C181" i="1"/>
  <c r="F179" i="1"/>
  <c r="G179" i="1"/>
  <c r="H179" i="1"/>
  <c r="J180" i="1" l="1"/>
  <c r="I180" i="1"/>
  <c r="K179" i="1"/>
  <c r="L179" i="1" s="1"/>
  <c r="M179" i="1" s="1"/>
  <c r="C182" i="1"/>
  <c r="E181" i="1"/>
  <c r="H180" i="1"/>
  <c r="F180" i="1"/>
  <c r="G180" i="1"/>
  <c r="J181" i="1" l="1"/>
  <c r="I181" i="1"/>
  <c r="K180" i="1"/>
  <c r="L180" i="1" s="1"/>
  <c r="M180" i="1" s="1"/>
  <c r="E182" i="1"/>
  <c r="C183" i="1"/>
  <c r="G181" i="1"/>
  <c r="F181" i="1"/>
  <c r="H181" i="1"/>
  <c r="J182" i="1" l="1"/>
  <c r="I182" i="1"/>
  <c r="K181" i="1"/>
  <c r="L181" i="1" s="1"/>
  <c r="M181" i="1" s="1"/>
  <c r="H182" i="1"/>
  <c r="F182" i="1"/>
  <c r="G182" i="1"/>
  <c r="E183" i="1"/>
  <c r="C184" i="1"/>
  <c r="J183" i="1" l="1"/>
  <c r="I183" i="1"/>
  <c r="K182" i="1"/>
  <c r="L182" i="1" s="1"/>
  <c r="M182" i="1" s="1"/>
  <c r="E184" i="1"/>
  <c r="C185" i="1"/>
  <c r="H183" i="1"/>
  <c r="F183" i="1"/>
  <c r="G183" i="1"/>
  <c r="J184" i="1" l="1"/>
  <c r="I184" i="1"/>
  <c r="K183" i="1"/>
  <c r="L183" i="1" s="1"/>
  <c r="M183" i="1" s="1"/>
  <c r="H184" i="1"/>
  <c r="F184" i="1"/>
  <c r="G184" i="1"/>
  <c r="C186" i="1"/>
  <c r="E185" i="1"/>
  <c r="J185" i="1" l="1"/>
  <c r="I185" i="1"/>
  <c r="K184" i="1"/>
  <c r="L184" i="1" s="1"/>
  <c r="M184" i="1" s="1"/>
  <c r="E186" i="1"/>
  <c r="C187" i="1"/>
  <c r="G185" i="1"/>
  <c r="H185" i="1"/>
  <c r="F185" i="1"/>
  <c r="J186" i="1" l="1"/>
  <c r="I186" i="1"/>
  <c r="K185" i="1"/>
  <c r="L185" i="1" s="1"/>
  <c r="M185" i="1" s="1"/>
  <c r="E187" i="1"/>
  <c r="C188" i="1"/>
  <c r="H186" i="1"/>
  <c r="F186" i="1"/>
  <c r="G186" i="1"/>
  <c r="J187" i="1" l="1"/>
  <c r="I187" i="1"/>
  <c r="K186" i="1"/>
  <c r="L186" i="1" s="1"/>
  <c r="M186" i="1" s="1"/>
  <c r="E188" i="1"/>
  <c r="C189" i="1"/>
  <c r="F187" i="1"/>
  <c r="H187" i="1"/>
  <c r="G187" i="1"/>
  <c r="J188" i="1" l="1"/>
  <c r="I188" i="1"/>
  <c r="K187" i="1"/>
  <c r="L187" i="1" s="1"/>
  <c r="M187" i="1" s="1"/>
  <c r="H188" i="1"/>
  <c r="G188" i="1"/>
  <c r="F188" i="1"/>
  <c r="E189" i="1"/>
  <c r="C190" i="1"/>
  <c r="J189" i="1" l="1"/>
  <c r="I189" i="1"/>
  <c r="K188" i="1"/>
  <c r="L188" i="1" s="1"/>
  <c r="M188" i="1" s="1"/>
  <c r="E190" i="1"/>
  <c r="C191" i="1"/>
  <c r="H189" i="1"/>
  <c r="G189" i="1"/>
  <c r="F189" i="1"/>
  <c r="J190" i="1" l="1"/>
  <c r="I190" i="1"/>
  <c r="K189" i="1"/>
  <c r="L189" i="1" s="1"/>
  <c r="M189" i="1" s="1"/>
  <c r="E191" i="1"/>
  <c r="C192" i="1"/>
  <c r="H190" i="1"/>
  <c r="F190" i="1"/>
  <c r="G190" i="1"/>
  <c r="J191" i="1" l="1"/>
  <c r="I191" i="1"/>
  <c r="K190" i="1"/>
  <c r="L190" i="1" s="1"/>
  <c r="M190" i="1" s="1"/>
  <c r="F191" i="1"/>
  <c r="G191" i="1"/>
  <c r="H191" i="1"/>
  <c r="E192" i="1"/>
  <c r="C193" i="1"/>
  <c r="J192" i="1" l="1"/>
  <c r="I192" i="1"/>
  <c r="K191" i="1"/>
  <c r="L191" i="1" s="1"/>
  <c r="M191" i="1" s="1"/>
  <c r="C194" i="1"/>
  <c r="E193" i="1"/>
  <c r="F192" i="1"/>
  <c r="H192" i="1"/>
  <c r="G192" i="1"/>
  <c r="J193" i="1" l="1"/>
  <c r="I193" i="1"/>
  <c r="K192" i="1"/>
  <c r="L192" i="1" s="1"/>
  <c r="M192" i="1" s="1"/>
  <c r="E194" i="1"/>
  <c r="C195" i="1"/>
  <c r="G193" i="1"/>
  <c r="H193" i="1"/>
  <c r="F193" i="1"/>
  <c r="J194" i="1" l="1"/>
  <c r="I194" i="1"/>
  <c r="K193" i="1"/>
  <c r="L193" i="1" s="1"/>
  <c r="M193" i="1" s="1"/>
  <c r="C196" i="1"/>
  <c r="E195" i="1"/>
  <c r="G194" i="1"/>
  <c r="H194" i="1"/>
  <c r="F194" i="1"/>
  <c r="J195" i="1" l="1"/>
  <c r="I195" i="1"/>
  <c r="K194" i="1"/>
  <c r="L194" i="1" s="1"/>
  <c r="M194" i="1" s="1"/>
  <c r="E196" i="1"/>
  <c r="C197" i="1"/>
  <c r="F195" i="1"/>
  <c r="H195" i="1"/>
  <c r="G195" i="1"/>
  <c r="J196" i="1" l="1"/>
  <c r="I196" i="1"/>
  <c r="K195" i="1"/>
  <c r="L195" i="1" s="1"/>
  <c r="M195" i="1" s="1"/>
  <c r="F196" i="1"/>
  <c r="G196" i="1"/>
  <c r="H196" i="1"/>
  <c r="C198" i="1"/>
  <c r="E197" i="1"/>
  <c r="J197" i="1" l="1"/>
  <c r="I197" i="1"/>
  <c r="K196" i="1"/>
  <c r="L196" i="1" s="1"/>
  <c r="M196" i="1" s="1"/>
  <c r="F197" i="1"/>
  <c r="G197" i="1"/>
  <c r="H197" i="1"/>
  <c r="C199" i="1"/>
  <c r="E198" i="1"/>
  <c r="J198" i="1" l="1"/>
  <c r="I198" i="1"/>
  <c r="K197" i="1"/>
  <c r="L197" i="1" s="1"/>
  <c r="M197" i="1" s="1"/>
  <c r="F198" i="1"/>
  <c r="G198" i="1"/>
  <c r="H198" i="1"/>
  <c r="E199" i="1"/>
  <c r="C200" i="1"/>
  <c r="J199" i="1" l="1"/>
  <c r="I199" i="1"/>
  <c r="K198" i="1"/>
  <c r="L198" i="1" s="1"/>
  <c r="M198" i="1" s="1"/>
  <c r="C201" i="1"/>
  <c r="E200" i="1"/>
  <c r="H199" i="1"/>
  <c r="F199" i="1"/>
  <c r="G199" i="1"/>
  <c r="J200" i="1" l="1"/>
  <c r="I200" i="1"/>
  <c r="K199" i="1"/>
  <c r="L199" i="1" s="1"/>
  <c r="M199" i="1" s="1"/>
  <c r="C202" i="1"/>
  <c r="E201" i="1"/>
  <c r="H200" i="1"/>
  <c r="F200" i="1"/>
  <c r="G200" i="1"/>
  <c r="J201" i="1" l="1"/>
  <c r="I201" i="1"/>
  <c r="K200" i="1"/>
  <c r="L200" i="1" s="1"/>
  <c r="M200" i="1" s="1"/>
  <c r="C203" i="1"/>
  <c r="E202" i="1"/>
  <c r="G201" i="1"/>
  <c r="H201" i="1"/>
  <c r="F201" i="1"/>
  <c r="J202" i="1" l="1"/>
  <c r="I202" i="1"/>
  <c r="K201" i="1"/>
  <c r="L201" i="1" s="1"/>
  <c r="M201" i="1" s="1"/>
  <c r="F202" i="1"/>
  <c r="G202" i="1"/>
  <c r="H202" i="1"/>
  <c r="C204" i="1"/>
  <c r="E203" i="1"/>
  <c r="J203" i="1" l="1"/>
  <c r="I203" i="1"/>
  <c r="K202" i="1"/>
  <c r="L202" i="1" s="1"/>
  <c r="M202" i="1" s="1"/>
  <c r="H203" i="1"/>
  <c r="G203" i="1"/>
  <c r="F203" i="1"/>
  <c r="E204" i="1"/>
  <c r="C205" i="1"/>
  <c r="J204" i="1" l="1"/>
  <c r="I204" i="1"/>
  <c r="K203" i="1"/>
  <c r="L203" i="1" s="1"/>
  <c r="M203" i="1" s="1"/>
  <c r="C206" i="1"/>
  <c r="E205" i="1"/>
  <c r="G204" i="1"/>
  <c r="H204" i="1"/>
  <c r="F204" i="1"/>
  <c r="J205" i="1" l="1"/>
  <c r="I205" i="1"/>
  <c r="K204" i="1"/>
  <c r="L204" i="1" s="1"/>
  <c r="M204" i="1" s="1"/>
  <c r="E206" i="1"/>
  <c r="C207" i="1"/>
  <c r="H205" i="1"/>
  <c r="F205" i="1"/>
  <c r="G205" i="1"/>
  <c r="J206" i="1" l="1"/>
  <c r="I206" i="1"/>
  <c r="K205" i="1"/>
  <c r="L205" i="1" s="1"/>
  <c r="M205" i="1" s="1"/>
  <c r="F206" i="1"/>
  <c r="G206" i="1"/>
  <c r="H206" i="1"/>
  <c r="E207" i="1"/>
  <c r="C208" i="1"/>
  <c r="J207" i="1" l="1"/>
  <c r="I207" i="1"/>
  <c r="K206" i="1"/>
  <c r="L206" i="1" s="1"/>
  <c r="M206" i="1" s="1"/>
  <c r="H207" i="1"/>
  <c r="F207" i="1"/>
  <c r="G207" i="1"/>
  <c r="E208" i="1"/>
  <c r="C209" i="1"/>
  <c r="J208" i="1" l="1"/>
  <c r="I208" i="1"/>
  <c r="K207" i="1"/>
  <c r="L207" i="1" s="1"/>
  <c r="M207" i="1" s="1"/>
  <c r="E209" i="1"/>
  <c r="C210" i="1"/>
  <c r="F208" i="1"/>
  <c r="G208" i="1"/>
  <c r="H208" i="1"/>
  <c r="J209" i="1" l="1"/>
  <c r="I209" i="1"/>
  <c r="K208" i="1"/>
  <c r="L208" i="1" s="1"/>
  <c r="M208" i="1" s="1"/>
  <c r="C211" i="1"/>
  <c r="E210" i="1"/>
  <c r="H209" i="1"/>
  <c r="F209" i="1"/>
  <c r="G209" i="1"/>
  <c r="J210" i="1" l="1"/>
  <c r="I210" i="1"/>
  <c r="K209" i="1"/>
  <c r="L209" i="1" s="1"/>
  <c r="M209" i="1" s="1"/>
  <c r="E211" i="1"/>
  <c r="C212" i="1"/>
  <c r="H210" i="1"/>
  <c r="F210" i="1"/>
  <c r="G210" i="1"/>
  <c r="J211" i="1" l="1"/>
  <c r="I211" i="1"/>
  <c r="K210" i="1"/>
  <c r="L210" i="1" s="1"/>
  <c r="M210" i="1" s="1"/>
  <c r="C213" i="1"/>
  <c r="E212" i="1"/>
  <c r="F211" i="1"/>
  <c r="G211" i="1"/>
  <c r="H211" i="1"/>
  <c r="J212" i="1" l="1"/>
  <c r="I212" i="1"/>
  <c r="K211" i="1"/>
  <c r="L211" i="1" s="1"/>
  <c r="M211" i="1" s="1"/>
  <c r="E213" i="1"/>
  <c r="C214" i="1"/>
  <c r="G212" i="1"/>
  <c r="H212" i="1"/>
  <c r="F212" i="1"/>
  <c r="J213" i="1" l="1"/>
  <c r="I213" i="1"/>
  <c r="K212" i="1"/>
  <c r="L212" i="1" s="1"/>
  <c r="M212" i="1" s="1"/>
  <c r="C215" i="1"/>
  <c r="E214" i="1"/>
  <c r="H213" i="1"/>
  <c r="F213" i="1"/>
  <c r="G213" i="1"/>
  <c r="J214" i="1" l="1"/>
  <c r="I214" i="1"/>
  <c r="K213" i="1"/>
  <c r="L213" i="1" s="1"/>
  <c r="M213" i="1" s="1"/>
  <c r="E215" i="1"/>
  <c r="C216" i="1"/>
  <c r="F214" i="1"/>
  <c r="G214" i="1"/>
  <c r="H214" i="1"/>
  <c r="J215" i="1" l="1"/>
  <c r="I215" i="1"/>
  <c r="K214" i="1"/>
  <c r="L214" i="1" s="1"/>
  <c r="M214" i="1" s="1"/>
  <c r="H215" i="1"/>
  <c r="F215" i="1"/>
  <c r="G215" i="1"/>
  <c r="E216" i="1"/>
  <c r="C217" i="1"/>
  <c r="J216" i="1" l="1"/>
  <c r="I216" i="1"/>
  <c r="K215" i="1"/>
  <c r="L215" i="1" s="1"/>
  <c r="M215" i="1" s="1"/>
  <c r="E217" i="1"/>
  <c r="C218" i="1"/>
  <c r="H216" i="1"/>
  <c r="F216" i="1"/>
  <c r="G216" i="1"/>
  <c r="J217" i="1" l="1"/>
  <c r="I217" i="1"/>
  <c r="K216" i="1"/>
  <c r="L216" i="1" s="1"/>
  <c r="M216" i="1" s="1"/>
  <c r="E218" i="1"/>
  <c r="C219" i="1"/>
  <c r="F217" i="1"/>
  <c r="G217" i="1"/>
  <c r="H217" i="1"/>
  <c r="J218" i="1" l="1"/>
  <c r="I218" i="1"/>
  <c r="K217" i="1"/>
  <c r="L217" i="1" s="1"/>
  <c r="M217" i="1" s="1"/>
  <c r="F218" i="1"/>
  <c r="H218" i="1"/>
  <c r="G218" i="1"/>
  <c r="E219" i="1"/>
  <c r="C220" i="1"/>
  <c r="J219" i="1" l="1"/>
  <c r="I219" i="1"/>
  <c r="K218" i="1"/>
  <c r="L218" i="1" s="1"/>
  <c r="M218" i="1" s="1"/>
  <c r="C221" i="1"/>
  <c r="E220" i="1"/>
  <c r="F219" i="1"/>
  <c r="G219" i="1"/>
  <c r="H219" i="1"/>
  <c r="J220" i="1" l="1"/>
  <c r="I220" i="1"/>
  <c r="K219" i="1"/>
  <c r="L219" i="1" s="1"/>
  <c r="M219" i="1" s="1"/>
  <c r="C222" i="1"/>
  <c r="E221" i="1"/>
  <c r="F220" i="1"/>
  <c r="G220" i="1"/>
  <c r="H220" i="1"/>
  <c r="J221" i="1" l="1"/>
  <c r="I221" i="1"/>
  <c r="K220" i="1"/>
  <c r="L220" i="1" s="1"/>
  <c r="M220" i="1" s="1"/>
  <c r="C223" i="1"/>
  <c r="E222" i="1"/>
  <c r="F221" i="1"/>
  <c r="G221" i="1"/>
  <c r="H221" i="1"/>
  <c r="J222" i="1" l="1"/>
  <c r="I222" i="1"/>
  <c r="K221" i="1"/>
  <c r="L221" i="1" s="1"/>
  <c r="M221" i="1" s="1"/>
  <c r="E223" i="1"/>
  <c r="C224" i="1"/>
  <c r="F222" i="1"/>
  <c r="H222" i="1"/>
  <c r="G222" i="1"/>
  <c r="J223" i="1" l="1"/>
  <c r="I223" i="1"/>
  <c r="K222" i="1"/>
  <c r="L222" i="1" s="1"/>
  <c r="M222" i="1" s="1"/>
  <c r="F223" i="1"/>
  <c r="G223" i="1"/>
  <c r="H223" i="1"/>
  <c r="C225" i="1"/>
  <c r="E224" i="1"/>
  <c r="J224" i="1" l="1"/>
  <c r="I224" i="1"/>
  <c r="K223" i="1"/>
  <c r="L223" i="1" s="1"/>
  <c r="M223" i="1" s="1"/>
  <c r="G224" i="1"/>
  <c r="F224" i="1"/>
  <c r="H224" i="1"/>
  <c r="E225" i="1"/>
  <c r="C226" i="1"/>
  <c r="J225" i="1" l="1"/>
  <c r="I225" i="1"/>
  <c r="K224" i="1"/>
  <c r="L224" i="1" s="1"/>
  <c r="M224" i="1" s="1"/>
  <c r="C227" i="1"/>
  <c r="E226" i="1"/>
  <c r="H225" i="1"/>
  <c r="F225" i="1"/>
  <c r="G225" i="1"/>
  <c r="J226" i="1" l="1"/>
  <c r="I226" i="1"/>
  <c r="K225" i="1"/>
  <c r="L225" i="1" s="1"/>
  <c r="M225" i="1" s="1"/>
  <c r="E227" i="1"/>
  <c r="C228" i="1"/>
  <c r="F226" i="1"/>
  <c r="G226" i="1"/>
  <c r="H226" i="1"/>
  <c r="J227" i="1" l="1"/>
  <c r="I227" i="1"/>
  <c r="K226" i="1"/>
  <c r="L226" i="1" s="1"/>
  <c r="M226" i="1" s="1"/>
  <c r="F227" i="1"/>
  <c r="G227" i="1"/>
  <c r="H227" i="1"/>
  <c r="E228" i="1"/>
  <c r="C229" i="1"/>
  <c r="J228" i="1" l="1"/>
  <c r="I228" i="1"/>
  <c r="K227" i="1"/>
  <c r="L227" i="1" s="1"/>
  <c r="M227" i="1" s="1"/>
  <c r="E229" i="1"/>
  <c r="C230" i="1"/>
  <c r="G228" i="1"/>
  <c r="H228" i="1"/>
  <c r="F228" i="1"/>
  <c r="J229" i="1" l="1"/>
  <c r="I229" i="1"/>
  <c r="K228" i="1"/>
  <c r="L228" i="1" s="1"/>
  <c r="M228" i="1" s="1"/>
  <c r="E230" i="1"/>
  <c r="C231" i="1"/>
  <c r="G229" i="1"/>
  <c r="H229" i="1"/>
  <c r="F229" i="1"/>
  <c r="J230" i="1" l="1"/>
  <c r="I230" i="1"/>
  <c r="K229" i="1"/>
  <c r="L229" i="1" s="1"/>
  <c r="M229" i="1" s="1"/>
  <c r="C232" i="1"/>
  <c r="E231" i="1"/>
  <c r="H230" i="1"/>
  <c r="F230" i="1"/>
  <c r="G230" i="1"/>
  <c r="J231" i="1" l="1"/>
  <c r="I231" i="1"/>
  <c r="K230" i="1"/>
  <c r="L230" i="1" s="1"/>
  <c r="M230" i="1" s="1"/>
  <c r="F231" i="1"/>
  <c r="H231" i="1"/>
  <c r="G231" i="1"/>
  <c r="C233" i="1"/>
  <c r="E232" i="1"/>
  <c r="J232" i="1" l="1"/>
  <c r="I232" i="1"/>
  <c r="K231" i="1"/>
  <c r="L231" i="1" s="1"/>
  <c r="M231" i="1" s="1"/>
  <c r="F232" i="1"/>
  <c r="G232" i="1"/>
  <c r="H232" i="1"/>
  <c r="E233" i="1"/>
  <c r="C234" i="1"/>
  <c r="J233" i="1" l="1"/>
  <c r="I233" i="1"/>
  <c r="K232" i="1"/>
  <c r="L232" i="1" s="1"/>
  <c r="M232" i="1" s="1"/>
  <c r="H233" i="1"/>
  <c r="F233" i="1"/>
  <c r="G233" i="1"/>
  <c r="C235" i="1"/>
  <c r="E234" i="1"/>
  <c r="J234" i="1" l="1"/>
  <c r="I234" i="1"/>
  <c r="K233" i="1"/>
  <c r="L233" i="1" s="1"/>
  <c r="M233" i="1" s="1"/>
  <c r="E235" i="1"/>
  <c r="C236" i="1"/>
  <c r="F234" i="1"/>
  <c r="G234" i="1"/>
  <c r="H234" i="1"/>
  <c r="J235" i="1" l="1"/>
  <c r="I235" i="1"/>
  <c r="K234" i="1"/>
  <c r="L234" i="1" s="1"/>
  <c r="M234" i="1" s="1"/>
  <c r="F235" i="1"/>
  <c r="G235" i="1"/>
  <c r="H235" i="1"/>
  <c r="C237" i="1"/>
  <c r="E236" i="1"/>
  <c r="J236" i="1" l="1"/>
  <c r="I236" i="1"/>
  <c r="K235" i="1"/>
  <c r="L235" i="1" s="1"/>
  <c r="M235" i="1" s="1"/>
  <c r="E237" i="1"/>
  <c r="C238" i="1"/>
  <c r="G236" i="1"/>
  <c r="H236" i="1"/>
  <c r="F236" i="1"/>
  <c r="J237" i="1" l="1"/>
  <c r="I237" i="1"/>
  <c r="K236" i="1"/>
  <c r="L236" i="1" s="1"/>
  <c r="M236" i="1" s="1"/>
  <c r="C239" i="1"/>
  <c r="E238" i="1"/>
  <c r="H237" i="1"/>
  <c r="F237" i="1"/>
  <c r="G237" i="1"/>
  <c r="J238" i="1" l="1"/>
  <c r="I238" i="1"/>
  <c r="K237" i="1"/>
  <c r="L237" i="1" s="1"/>
  <c r="M237" i="1" s="1"/>
  <c r="E239" i="1"/>
  <c r="C240" i="1"/>
  <c r="H238" i="1"/>
  <c r="F238" i="1"/>
  <c r="G238" i="1"/>
  <c r="J239" i="1" l="1"/>
  <c r="I239" i="1"/>
  <c r="K238" i="1"/>
  <c r="L238" i="1" s="1"/>
  <c r="M238" i="1" s="1"/>
  <c r="F239" i="1"/>
  <c r="H239" i="1"/>
  <c r="G239" i="1"/>
  <c r="C241" i="1"/>
  <c r="E240" i="1"/>
  <c r="J240" i="1" l="1"/>
  <c r="I240" i="1"/>
  <c r="K239" i="1"/>
  <c r="L239" i="1" s="1"/>
  <c r="M239" i="1" s="1"/>
  <c r="F240" i="1"/>
  <c r="H240" i="1"/>
  <c r="G240" i="1"/>
  <c r="E241" i="1"/>
  <c r="C242" i="1"/>
  <c r="J241" i="1" l="1"/>
  <c r="I241" i="1"/>
  <c r="K240" i="1"/>
  <c r="L240" i="1" s="1"/>
  <c r="M240" i="1" s="1"/>
  <c r="E242" i="1"/>
  <c r="C243" i="1"/>
  <c r="G241" i="1"/>
  <c r="H241" i="1"/>
  <c r="F241" i="1"/>
  <c r="J242" i="1" l="1"/>
  <c r="I242" i="1"/>
  <c r="K241" i="1"/>
  <c r="L241" i="1" s="1"/>
  <c r="M241" i="1" s="1"/>
  <c r="F242" i="1"/>
  <c r="G242" i="1"/>
  <c r="H242" i="1"/>
  <c r="E243" i="1"/>
  <c r="C244" i="1"/>
  <c r="J243" i="1" l="1"/>
  <c r="I243" i="1"/>
  <c r="K242" i="1"/>
  <c r="L242" i="1" s="1"/>
  <c r="M242" i="1" s="1"/>
  <c r="E244" i="1"/>
  <c r="C245" i="1"/>
  <c r="G243" i="1"/>
  <c r="H243" i="1"/>
  <c r="F243" i="1"/>
  <c r="J244" i="1" l="1"/>
  <c r="I244" i="1"/>
  <c r="K243" i="1"/>
  <c r="L243" i="1" s="1"/>
  <c r="M243" i="1" s="1"/>
  <c r="E245" i="1"/>
  <c r="C246" i="1"/>
  <c r="H244" i="1"/>
  <c r="F244" i="1"/>
  <c r="G244" i="1"/>
  <c r="J245" i="1" l="1"/>
  <c r="I245" i="1"/>
  <c r="K244" i="1"/>
  <c r="L244" i="1" s="1"/>
  <c r="M244" i="1" s="1"/>
  <c r="H245" i="1"/>
  <c r="G245" i="1"/>
  <c r="F245" i="1"/>
  <c r="C247" i="1"/>
  <c r="E246" i="1"/>
  <c r="J246" i="1" l="1"/>
  <c r="I246" i="1"/>
  <c r="K245" i="1"/>
  <c r="L245" i="1" s="1"/>
  <c r="M245" i="1" s="1"/>
  <c r="H246" i="1"/>
  <c r="F246" i="1"/>
  <c r="G246" i="1"/>
  <c r="C248" i="1"/>
  <c r="E247" i="1"/>
  <c r="J247" i="1" l="1"/>
  <c r="I247" i="1"/>
  <c r="K246" i="1"/>
  <c r="L246" i="1" s="1"/>
  <c r="M246" i="1" s="1"/>
  <c r="E248" i="1"/>
  <c r="C249" i="1"/>
  <c r="H247" i="1"/>
  <c r="F247" i="1"/>
  <c r="G247" i="1"/>
  <c r="J248" i="1" l="1"/>
  <c r="I248" i="1"/>
  <c r="K247" i="1"/>
  <c r="L247" i="1" s="1"/>
  <c r="M247" i="1" s="1"/>
  <c r="E249" i="1"/>
  <c r="C250" i="1"/>
  <c r="G248" i="1"/>
  <c r="H248" i="1"/>
  <c r="F248" i="1"/>
  <c r="J249" i="1" l="1"/>
  <c r="I249" i="1"/>
  <c r="K248" i="1"/>
  <c r="L248" i="1" s="1"/>
  <c r="M248" i="1" s="1"/>
  <c r="E250" i="1"/>
  <c r="C251" i="1"/>
  <c r="G249" i="1"/>
  <c r="H249" i="1"/>
  <c r="F249" i="1"/>
  <c r="J250" i="1" l="1"/>
  <c r="I250" i="1"/>
  <c r="K249" i="1"/>
  <c r="L249" i="1" s="1"/>
  <c r="M249" i="1" s="1"/>
  <c r="E251" i="1"/>
  <c r="C252" i="1"/>
  <c r="H250" i="1"/>
  <c r="F250" i="1"/>
  <c r="G250" i="1"/>
  <c r="J251" i="1" l="1"/>
  <c r="I251" i="1"/>
  <c r="K250" i="1"/>
  <c r="L250" i="1" s="1"/>
  <c r="M250" i="1" s="1"/>
  <c r="C253" i="1"/>
  <c r="E252" i="1"/>
  <c r="G251" i="1"/>
  <c r="F251" i="1"/>
  <c r="H251" i="1"/>
  <c r="J252" i="1" l="1"/>
  <c r="I252" i="1"/>
  <c r="K251" i="1"/>
  <c r="L251" i="1" s="1"/>
  <c r="M251" i="1" s="1"/>
  <c r="E253" i="1"/>
  <c r="C254" i="1"/>
  <c r="H252" i="1"/>
  <c r="F252" i="1"/>
  <c r="G252" i="1"/>
  <c r="J253" i="1" l="1"/>
  <c r="I253" i="1"/>
  <c r="K252" i="1"/>
  <c r="L252" i="1" s="1"/>
  <c r="M252" i="1" s="1"/>
  <c r="G253" i="1"/>
  <c r="H253" i="1"/>
  <c r="F253" i="1"/>
  <c r="C255" i="1"/>
  <c r="E254" i="1"/>
  <c r="J254" i="1" l="1"/>
  <c r="I254" i="1"/>
  <c r="K253" i="1"/>
  <c r="L253" i="1" s="1"/>
  <c r="M253" i="1" s="1"/>
  <c r="G254" i="1"/>
  <c r="H254" i="1"/>
  <c r="F254" i="1"/>
  <c r="E255" i="1"/>
  <c r="C256" i="1"/>
  <c r="J255" i="1" l="1"/>
  <c r="I255" i="1"/>
  <c r="K254" i="1"/>
  <c r="L254" i="1" s="1"/>
  <c r="M254" i="1" s="1"/>
  <c r="E256" i="1"/>
  <c r="C257" i="1"/>
  <c r="H255" i="1"/>
  <c r="F255" i="1"/>
  <c r="G255" i="1"/>
  <c r="J256" i="1" l="1"/>
  <c r="I256" i="1"/>
  <c r="K255" i="1"/>
  <c r="L255" i="1" s="1"/>
  <c r="M255" i="1" s="1"/>
  <c r="G256" i="1"/>
  <c r="H256" i="1"/>
  <c r="F256" i="1"/>
  <c r="C258" i="1"/>
  <c r="E257" i="1"/>
  <c r="J257" i="1" l="1"/>
  <c r="I257" i="1"/>
  <c r="K256" i="1"/>
  <c r="L256" i="1" s="1"/>
  <c r="M256" i="1" s="1"/>
  <c r="E258" i="1"/>
  <c r="C259" i="1"/>
  <c r="F257" i="1"/>
  <c r="H257" i="1"/>
  <c r="G257" i="1"/>
  <c r="J258" i="1" l="1"/>
  <c r="I258" i="1"/>
  <c r="K257" i="1"/>
  <c r="L257" i="1" s="1"/>
  <c r="M257" i="1" s="1"/>
  <c r="H258" i="1"/>
  <c r="F258" i="1"/>
  <c r="G258" i="1"/>
  <c r="C260" i="1"/>
  <c r="E259" i="1"/>
  <c r="J259" i="1" l="1"/>
  <c r="I259" i="1"/>
  <c r="K258" i="1"/>
  <c r="L258" i="1" s="1"/>
  <c r="M258" i="1" s="1"/>
  <c r="H259" i="1"/>
  <c r="F259" i="1"/>
  <c r="G259" i="1"/>
  <c r="E260" i="1"/>
  <c r="C261" i="1"/>
  <c r="J260" i="1" l="1"/>
  <c r="I260" i="1"/>
  <c r="K259" i="1"/>
  <c r="L259" i="1" s="1"/>
  <c r="M259" i="1" s="1"/>
  <c r="C262" i="1"/>
  <c r="E261" i="1"/>
  <c r="F260" i="1"/>
  <c r="G260" i="1"/>
  <c r="H260" i="1"/>
  <c r="J261" i="1" l="1"/>
  <c r="I261" i="1"/>
  <c r="K260" i="1"/>
  <c r="L260" i="1" s="1"/>
  <c r="M260" i="1" s="1"/>
  <c r="E262" i="1"/>
  <c r="F261" i="1"/>
  <c r="G261" i="1"/>
  <c r="H261" i="1"/>
  <c r="J262" i="1" l="1"/>
  <c r="I262" i="1"/>
  <c r="K261" i="1"/>
  <c r="L261" i="1" s="1"/>
  <c r="M261" i="1" s="1"/>
  <c r="F262" i="1"/>
  <c r="H262" i="1"/>
  <c r="G262" i="1"/>
  <c r="K262" i="1" l="1"/>
  <c r="L262" i="1" s="1"/>
  <c r="M262" i="1" s="1"/>
  <c r="M10" i="1" l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A750CR" type="6" refreshedVersion="1" background="1" saveData="1">
    <textPr codePage="437" sourceFile="C:\Documents and Settings\Matt Wilson\My Documents\XPS Analysis\02_02_12\A750CR">
      <textFields>
        <textField/>
      </textFields>
    </textPr>
  </connection>
  <connection id="2" xr16:uid="{00000000-0015-0000-FFFF-FFFF01000000}" name="A945CR" type="6" refreshedVersion="3" background="1" saveData="1">
    <textPr codePage="437" sourceFile="C:\Documents and Settings\Steve\My Documents\PhD\XPS\Raw Data\03_05_13\A945CR.">
      <textFields>
        <textField/>
      </textFields>
    </textPr>
  </connection>
  <connection id="3" xr16:uid="{00000000-0015-0000-FFFF-FFFF02000000}" name="A945CR1" type="6" refreshedVersion="3" background="1" saveData="1">
    <textPr codePage="437" sourceFile="C:\Documents and Settings\Steve\My Documents\PhD\XPS\Raw Data\03_05_13\A945CR.">
      <textFields>
        <textField/>
      </textFields>
    </textPr>
  </connection>
  <connection id="4" xr16:uid="{00000000-0015-0000-FFFF-FFFF03000000}" name="A968CR1" type="6" refreshedVersion="3" background="1" saveData="1">
    <textPr codePage="437" sourceFile="C:\Documents and Settings\Steve\My Documents\PhD\XPS\08_07_13\A968CR.">
      <textFields>
        <textField/>
      </textFields>
    </textPr>
  </connection>
  <connection id="5" xr16:uid="{00000000-0015-0000-FFFF-FFFF04000000}" name="A994CR1" type="6" refreshedVersion="3" background="1" saveData="1">
    <textPr codePage="437" sourceFile="C:\Documents and Settings\Steve\My Documents\PhD\XPS\23_10_13\A994CR.">
      <textFields>
        <textField/>
      </textFields>
    </textPr>
  </connection>
  <connection id="6" xr16:uid="{00000000-0015-0000-FFFF-FFFF05000000}" name="B008CR1" type="6" refreshedVersion="3" background="1" saveData="1">
    <textPr codePage="437" sourceFile="C:\Documents and Settings\Steve\My Documents\PhD\XPS\13_11_22\B008CR.">
      <textFields>
        <textField/>
      </textFields>
    </textPr>
  </connection>
  <connection id="7" xr16:uid="{00000000-0015-0000-FFFF-FFFF06000000}" name="B012CR" type="6" refreshedVersion="3" background="1" saveData="1">
    <textPr codePage="437" sourceFile="C:\Documents and Settings\Steve\My Documents\PhD\XPS\14_03_11\B012CR.">
      <textFields>
        <textField/>
      </textFields>
    </textPr>
  </connection>
  <connection id="8" xr16:uid="{00000000-0015-0000-FFFF-FFFF07000000}" name="B012CR2" type="6" refreshedVersion="3" background="1" saveData="1">
    <textPr codePage="437" sourceFile="C:\Documents and Settings\Steve\My Documents\PhD\XPS\14_03_11\B012CR.">
      <textFields>
        <textField/>
      </textFields>
    </textPr>
  </connection>
  <connection id="9" xr16:uid="{00000000-0015-0000-FFFF-FFFF08000000}" name="B052CR1" type="6" refreshedVersion="3" background="1" saveData="1">
    <textPr codePage="437" sourceFile="C:\Documents and Settings\Steve\My Documents\PhD\XPS\14_03_07\B052CR.">
      <textFields>
        <textField/>
      </textFields>
    </textPr>
  </connection>
  <connection id="10" xr16:uid="{00000000-0015-0000-FFFF-FFFF09000000}" name="B055CR" type="6" refreshedVersion="3" background="1" saveData="1">
    <textPr codePage="437" sourceFile="C:\Documents and Settings\Steve\My Documents\PhD\XPS\14_11_18\B055CR.">
      <textFields>
        <textField/>
      </textFields>
    </textPr>
  </connection>
  <connection id="11" xr16:uid="{00000000-0015-0000-FFFF-FFFF0A000000}" name="B055CR1" type="6" refreshedVersion="3" background="1" saveData="1">
    <textPr codePage="437" sourceFile="C:\Documents and Settings\Steve\My Documents\PhD\XPS\14_11_18\B055CR.">
      <textFields>
        <textField/>
      </textFields>
    </textPr>
  </connection>
  <connection id="12" xr16:uid="{00000000-0015-0000-FFFF-FFFF0B000000}" name="B064CR" type="6" refreshedVersion="3" background="1" saveData="1">
    <textPr codePage="437" sourceFile="C:\Documents and Settings\Steve\My Documents\PhD\XPS\14_04_25\B064CR.">
      <textFields>
        <textField/>
      </textFields>
    </textPr>
  </connection>
  <connection id="13" xr16:uid="{00000000-0015-0000-FFFF-FFFF0C000000}" name="B064CR1" type="6" refreshedVersion="3" background="1" saveData="1">
    <textPr codePage="437" sourceFile="C:\Documents and Settings\Steve\My Documents\PhD\XPS\14_04_25\B064CR.">
      <textFields>
        <textField/>
      </textFields>
    </textPr>
  </connection>
  <connection id="14" xr16:uid="{00000000-0015-0000-FFFF-FFFF0D000000}" name="B067CR" type="6" refreshedVersion="3" background="1" saveData="1">
    <textPr codePage="437" sourceFile="C:\Documents and Settings\Steve\My Documents\PhD\XPS\14_05_12\B067CR.">
      <textFields>
        <textField/>
      </textFields>
    </textPr>
  </connection>
  <connection id="15" xr16:uid="{00000000-0015-0000-FFFF-FFFF0E000000}" name="B067CR1" type="6" refreshedVersion="3" background="1" saveData="1">
    <textPr codePage="437" sourceFile="C:\Documents and Settings\Steve\My Documents\PhD\XPS\14_05_12\B067CR.">
      <textFields>
        <textField/>
      </textFields>
    </textPr>
  </connection>
  <connection id="16" xr16:uid="{00000000-0015-0000-FFFF-FFFF0F000000}" name="B075CR" type="6" refreshedVersion="3" background="1" saveData="1">
    <textPr codePage="437" sourceFile="C:\Documents and Settings\Steve\My Documents\PhD\XPS\14_07_16\B075CR.">
      <textFields>
        <textField/>
      </textFields>
    </textPr>
  </connection>
  <connection id="17" xr16:uid="{00000000-0015-0000-FFFF-FFFF10000000}" name="B075CR1" type="6" refreshedVersion="3" background="1" saveData="1">
    <textPr codePage="437" sourceFile="C:\Documents and Settings\Steve\My Documents\PhD\XPS\14_07_16\B075CR.">
      <textFields>
        <textField/>
      </textFields>
    </textPr>
  </connection>
  <connection id="18" xr16:uid="{00000000-0015-0000-FFFF-FFFF11000000}" name="B097CR" type="6" refreshedVersion="3" background="1" saveData="1">
    <textPr codePage="437" sourceFile="C:\Documents and Settings\Steve\My Documents\PhD\XPS\14_10_11\B097CR.">
      <textFields>
        <textField/>
      </textFields>
    </textPr>
  </connection>
  <connection id="19" xr16:uid="{00000000-0015-0000-FFFF-FFFF12000000}" name="B097CR1" type="6" refreshedVersion="3" background="1" saveData="1">
    <textPr codePage="437" sourceFile="C:\Documents and Settings\Steve\My Documents\PhD\XPS\14_10_11\B097CR.">
      <textFields>
        <textField/>
      </textFields>
    </textPr>
  </connection>
  <connection id="20" xr16:uid="{00000000-0015-0000-FFFF-FFFF13000000}" name="B124CR" type="6" refreshedVersion="3" background="1" saveData="1">
    <textPr codePage="437" sourceFile="C:\Documents and Settings\Steve\My Documents\PhD\XPS\14_11_10\B124CR.">
      <textFields>
        <textField/>
      </textFields>
    </textPr>
  </connection>
  <connection id="21" xr16:uid="{00000000-0015-0000-FFFF-FFFF14000000}" name="B124CR1" type="6" refreshedVersion="3" background="1" saveData="1">
    <textPr codePage="437" sourceFile="C:\Documents and Settings\Steve\My Documents\PhD\XPS\14_11_10\B124CR.">
      <textFields>
        <textField/>
      </textFields>
    </textPr>
  </connection>
  <connection id="22" xr16:uid="{00000000-0015-0000-FFFF-FFFF15000000}" name="B143CR1" type="6" refreshedVersion="3" background="1" saveData="1">
    <textPr codePage="437" sourceFile="C:\Documents and Settings\Steve\My Documents\PhD\XPS\15_01_09\B143CR.">
      <textFields>
        <textField/>
      </textFields>
    </textPr>
  </connection>
</connections>
</file>

<file path=xl/sharedStrings.xml><?xml version="1.0" encoding="utf-8"?>
<sst xmlns="http://schemas.openxmlformats.org/spreadsheetml/2006/main" count="33" uniqueCount="32">
  <si>
    <t>FWHM</t>
  </si>
  <si>
    <t>Area</t>
  </si>
  <si>
    <t>BE</t>
  </si>
  <si>
    <t>Gauss1</t>
  </si>
  <si>
    <t>Gauss2</t>
  </si>
  <si>
    <t>sum</t>
  </si>
  <si>
    <t>diff</t>
  </si>
  <si>
    <t>diff sq</t>
  </si>
  <si>
    <t>total</t>
  </si>
  <si>
    <t>Gauss 3</t>
  </si>
  <si>
    <t>starting ke</t>
  </si>
  <si>
    <t>finishing ke</t>
  </si>
  <si>
    <t>step size</t>
  </si>
  <si>
    <t>no. of points</t>
  </si>
  <si>
    <t>ignore</t>
  </si>
  <si>
    <t>Carbon peak</t>
  </si>
  <si>
    <t>Offset</t>
  </si>
  <si>
    <t>peak diff</t>
  </si>
  <si>
    <t>Gauss 4</t>
  </si>
  <si>
    <t>Gauss 5</t>
  </si>
  <si>
    <t>Baseline fit</t>
  </si>
  <si>
    <t>Total area</t>
  </si>
  <si>
    <t>a (Intensity)</t>
  </si>
  <si>
    <t>b (Position)</t>
  </si>
  <si>
    <t>c (Width)</t>
  </si>
  <si>
    <t>Intensity</t>
  </si>
  <si>
    <t>X-ray energy</t>
  </si>
  <si>
    <t>eV</t>
  </si>
  <si>
    <t>KE</t>
  </si>
  <si>
    <t>BG</t>
  </si>
  <si>
    <t>minus BG</t>
  </si>
  <si>
    <t>Baseline 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</si>
</sst>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00"/>
        <bgColor indexed="64"/>
      </patternFill>
    </fill>
    <fill>
      <patternFill patternType="solid">
        <fgColor theme="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" applyNumberFormat="0" applyAlignment="0" applyProtection="0"/>
    <xf numFmtId="0" fontId="6" fillId="28" borderId="2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" applyNumberFormat="0" applyAlignment="0" applyProtection="0"/>
    <xf numFmtId="0" fontId="13" fillId="0" borderId="6" applyNumberFormat="0" applyFill="0" applyAlignment="0" applyProtection="0"/>
    <xf numFmtId="0" fontId="14" fillId="31" borderId="0" applyNumberFormat="0" applyBorder="0" applyAlignment="0" applyProtection="0"/>
    <xf numFmtId="0" fontId="1" fillId="32" borderId="7" applyNumberFormat="0" applyFont="0" applyAlignment="0" applyProtection="0"/>
    <xf numFmtId="0" fontId="15" fillId="27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</cellStyleXfs>
  <cellXfs count="9">
    <xf numFmtId="0" fontId="0" fillId="0" borderId="0" xfId="0"/>
    <xf numFmtId="0" fontId="0" fillId="0" borderId="10" xfId="0" applyBorder="1"/>
    <xf numFmtId="0" fontId="0" fillId="33" borderId="0" xfId="0" applyFill="1"/>
    <xf numFmtId="0" fontId="19" fillId="0" borderId="0" xfId="0" applyFont="1"/>
    <xf numFmtId="0" fontId="0" fillId="0" borderId="0" xfId="0" applyFill="1"/>
    <xf numFmtId="0" fontId="0" fillId="0" borderId="10" xfId="0" applyFill="1" applyBorder="1"/>
    <xf numFmtId="0" fontId="0" fillId="0" borderId="0" xfId="0" applyBorder="1"/>
    <xf numFmtId="0" fontId="0" fillId="34" borderId="0" xfId="0" applyFill="1"/>
    <xf numFmtId="0" fontId="0" fillId="33" borderId="10" xfId="0" applyFill="1" applyBorder="1"/>
  </cellXfs>
  <cellStyles count="42">
    <cellStyle name="20 % - Akzent1" xfId="1" builtinId="30" customBuiltin="1"/>
    <cellStyle name="20 % - Akzent2" xfId="2" builtinId="34" customBuiltin="1"/>
    <cellStyle name="20 % - Akzent3" xfId="3" builtinId="38" customBuiltin="1"/>
    <cellStyle name="20 % - Akzent4" xfId="4" builtinId="42" customBuiltin="1"/>
    <cellStyle name="20 % - Akzent5" xfId="5" builtinId="46" customBuiltin="1"/>
    <cellStyle name="20 % - Akzent6" xfId="6" builtinId="50" customBuiltin="1"/>
    <cellStyle name="40 % - Akzent1" xfId="7" builtinId="31" customBuiltin="1"/>
    <cellStyle name="40 % - Akzent2" xfId="8" builtinId="35" customBuiltin="1"/>
    <cellStyle name="40 % - Akzent3" xfId="9" builtinId="39" customBuiltin="1"/>
    <cellStyle name="40 % - Akzent4" xfId="10" builtinId="43" customBuiltin="1"/>
    <cellStyle name="40 % - Akzent5" xfId="11" builtinId="47" customBuiltin="1"/>
    <cellStyle name="40 % - Akzent6" xfId="12" builtinId="51" customBuiltin="1"/>
    <cellStyle name="60 % - Akzent1" xfId="13" builtinId="32" customBuiltin="1"/>
    <cellStyle name="60 % - Akzent2" xfId="14" builtinId="36" customBuiltin="1"/>
    <cellStyle name="60 % - Akzent3" xfId="15" builtinId="40" customBuiltin="1"/>
    <cellStyle name="60 % - Akzent4" xfId="16" builtinId="44" customBuiltin="1"/>
    <cellStyle name="60 % - Akzent5" xfId="17" builtinId="48" customBuiltin="1"/>
    <cellStyle name="60 % - Akzent6" xfId="18" builtinId="52" customBuiltin="1"/>
    <cellStyle name="Akzent1" xfId="19" builtinId="29" customBuiltin="1"/>
    <cellStyle name="Akzent2" xfId="20" builtinId="33" customBuiltin="1"/>
    <cellStyle name="Akzent3" xfId="21" builtinId="37" customBuiltin="1"/>
    <cellStyle name="Akzent4" xfId="22" builtinId="41" customBuiltin="1"/>
    <cellStyle name="Akzent5" xfId="23" builtinId="45" customBuiltin="1"/>
    <cellStyle name="Akzent6" xfId="24" builtinId="49" customBuiltin="1"/>
    <cellStyle name="Ausgabe" xfId="38" builtinId="21" customBuiltin="1"/>
    <cellStyle name="Berechnung" xfId="26" builtinId="22" customBuiltin="1"/>
    <cellStyle name="Eingabe" xfId="34" builtinId="20" customBuiltin="1"/>
    <cellStyle name="Ergebnis" xfId="40" builtinId="25" customBuiltin="1"/>
    <cellStyle name="Erklärender Text" xfId="28" builtinId="53" customBuiltin="1"/>
    <cellStyle name="Gut" xfId="29" builtinId="26" customBuiltin="1"/>
    <cellStyle name="Neutral" xfId="36" builtinId="28" customBuiltin="1"/>
    <cellStyle name="Notiz" xfId="37" builtinId="10" customBuiltin="1"/>
    <cellStyle name="Schlecht" xfId="25" builtinId="27" customBuiltin="1"/>
    <cellStyle name="Standard" xfId="0" builtinId="0"/>
    <cellStyle name="Überschrift" xfId="39" builtinId="15" customBuiltin="1"/>
    <cellStyle name="Überschrift 1" xfId="30" builtinId="16" customBuiltin="1"/>
    <cellStyle name="Überschrift 2" xfId="31" builtinId="17" customBuiltin="1"/>
    <cellStyle name="Überschrift 3" xfId="32" builtinId="18" customBuiltin="1"/>
    <cellStyle name="Überschrift 4" xfId="33" builtinId="19" customBuiltin="1"/>
    <cellStyle name="Verknüpfte Zelle" xfId="35" builtinId="24" customBuiltin="1"/>
    <cellStyle name="Warnender Text" xfId="41" builtinId="11" customBuiltin="1"/>
    <cellStyle name="Zelle überprüfen" xfId="27" builtinId="23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7659744965507635E-2"/>
          <c:y val="1.3675114140144246E-2"/>
          <c:w val="0.89711982904791765"/>
          <c:h val="0.87864611041266905"/>
        </c:manualLayout>
      </c:layout>
      <c:scatterChart>
        <c:scatterStyle val="smoothMarker"/>
        <c:varyColors val="0"/>
        <c:ser>
          <c:idx val="0"/>
          <c:order val="0"/>
          <c:tx>
            <c:v>Data</c:v>
          </c:tx>
          <c:marker>
            <c:symbol val="none"/>
          </c:marker>
          <c:xVal>
            <c:numRef>
              <c:f>Oxygen!$D$12:$D$1113</c:f>
              <c:numCache>
                <c:formatCode>General</c:formatCode>
                <c:ptCount val="1102"/>
                <c:pt idx="0">
                  <c:v>556.59999999999991</c:v>
                </c:pt>
                <c:pt idx="1">
                  <c:v>556.54999999999995</c:v>
                </c:pt>
                <c:pt idx="2">
                  <c:v>556.5</c:v>
                </c:pt>
                <c:pt idx="3">
                  <c:v>556.45000000000005</c:v>
                </c:pt>
                <c:pt idx="4">
                  <c:v>556.40000000000009</c:v>
                </c:pt>
                <c:pt idx="5">
                  <c:v>556.35000000000014</c:v>
                </c:pt>
                <c:pt idx="6">
                  <c:v>556.30000000000018</c:v>
                </c:pt>
                <c:pt idx="7">
                  <c:v>556.25000000000023</c:v>
                </c:pt>
                <c:pt idx="8">
                  <c:v>556.20000000000027</c:v>
                </c:pt>
                <c:pt idx="9">
                  <c:v>556.15000000000032</c:v>
                </c:pt>
                <c:pt idx="10">
                  <c:v>556.10000000000036</c:v>
                </c:pt>
                <c:pt idx="11">
                  <c:v>556.05000000000041</c:v>
                </c:pt>
                <c:pt idx="12">
                  <c:v>556.00000000000045</c:v>
                </c:pt>
                <c:pt idx="13">
                  <c:v>555.9500000000005</c:v>
                </c:pt>
                <c:pt idx="14">
                  <c:v>555.90000000000055</c:v>
                </c:pt>
                <c:pt idx="15">
                  <c:v>555.85000000000059</c:v>
                </c:pt>
                <c:pt idx="16">
                  <c:v>555.80000000000064</c:v>
                </c:pt>
                <c:pt idx="17">
                  <c:v>555.75000000000068</c:v>
                </c:pt>
                <c:pt idx="18">
                  <c:v>555.70000000000073</c:v>
                </c:pt>
                <c:pt idx="19">
                  <c:v>555.65000000000077</c:v>
                </c:pt>
                <c:pt idx="20">
                  <c:v>555.60000000000082</c:v>
                </c:pt>
                <c:pt idx="21">
                  <c:v>555.55000000000086</c:v>
                </c:pt>
                <c:pt idx="22">
                  <c:v>555.50000000000091</c:v>
                </c:pt>
                <c:pt idx="23">
                  <c:v>555.45000000000095</c:v>
                </c:pt>
                <c:pt idx="24">
                  <c:v>555.400000000001</c:v>
                </c:pt>
                <c:pt idx="25">
                  <c:v>555.35000000000105</c:v>
                </c:pt>
                <c:pt idx="26">
                  <c:v>555.30000000000109</c:v>
                </c:pt>
                <c:pt idx="27">
                  <c:v>555.25000000000114</c:v>
                </c:pt>
                <c:pt idx="28">
                  <c:v>555.20000000000118</c:v>
                </c:pt>
                <c:pt idx="29">
                  <c:v>555.15000000000123</c:v>
                </c:pt>
                <c:pt idx="30">
                  <c:v>555.10000000000127</c:v>
                </c:pt>
                <c:pt idx="31">
                  <c:v>555.05000000000132</c:v>
                </c:pt>
                <c:pt idx="32">
                  <c:v>555.00000000000136</c:v>
                </c:pt>
                <c:pt idx="33">
                  <c:v>554.95000000000141</c:v>
                </c:pt>
                <c:pt idx="34">
                  <c:v>554.90000000000146</c:v>
                </c:pt>
                <c:pt idx="35">
                  <c:v>554.8500000000015</c:v>
                </c:pt>
                <c:pt idx="36">
                  <c:v>554.80000000000155</c:v>
                </c:pt>
                <c:pt idx="37">
                  <c:v>554.75000000000159</c:v>
                </c:pt>
                <c:pt idx="38">
                  <c:v>554.70000000000164</c:v>
                </c:pt>
                <c:pt idx="39">
                  <c:v>554.65000000000168</c:v>
                </c:pt>
                <c:pt idx="40">
                  <c:v>554.60000000000173</c:v>
                </c:pt>
                <c:pt idx="41">
                  <c:v>554.55000000000177</c:v>
                </c:pt>
                <c:pt idx="42">
                  <c:v>554.50000000000182</c:v>
                </c:pt>
                <c:pt idx="43">
                  <c:v>554.45000000000186</c:v>
                </c:pt>
                <c:pt idx="44">
                  <c:v>554.40000000000191</c:v>
                </c:pt>
                <c:pt idx="45">
                  <c:v>554.35000000000196</c:v>
                </c:pt>
                <c:pt idx="46">
                  <c:v>554.300000000002</c:v>
                </c:pt>
                <c:pt idx="47">
                  <c:v>554.25000000000205</c:v>
                </c:pt>
                <c:pt idx="48">
                  <c:v>554.20000000000209</c:v>
                </c:pt>
                <c:pt idx="49">
                  <c:v>554.15000000000214</c:v>
                </c:pt>
                <c:pt idx="50">
                  <c:v>554.10000000000218</c:v>
                </c:pt>
                <c:pt idx="51">
                  <c:v>554.05000000000223</c:v>
                </c:pt>
                <c:pt idx="52">
                  <c:v>554.00000000000227</c:v>
                </c:pt>
                <c:pt idx="53">
                  <c:v>553.95000000000232</c:v>
                </c:pt>
                <c:pt idx="54">
                  <c:v>553.90000000000236</c:v>
                </c:pt>
                <c:pt idx="55">
                  <c:v>553.85000000000241</c:v>
                </c:pt>
                <c:pt idx="56">
                  <c:v>553.80000000000246</c:v>
                </c:pt>
                <c:pt idx="57">
                  <c:v>553.7500000000025</c:v>
                </c:pt>
                <c:pt idx="58">
                  <c:v>553.70000000000255</c:v>
                </c:pt>
                <c:pt idx="59">
                  <c:v>553.65000000000259</c:v>
                </c:pt>
                <c:pt idx="60">
                  <c:v>553.60000000000264</c:v>
                </c:pt>
                <c:pt idx="61">
                  <c:v>553.55000000000268</c:v>
                </c:pt>
                <c:pt idx="62">
                  <c:v>553.50000000000273</c:v>
                </c:pt>
                <c:pt idx="63">
                  <c:v>553.45000000000277</c:v>
                </c:pt>
                <c:pt idx="64">
                  <c:v>553.40000000000282</c:v>
                </c:pt>
                <c:pt idx="65">
                  <c:v>553.35000000000286</c:v>
                </c:pt>
                <c:pt idx="66">
                  <c:v>553.30000000000291</c:v>
                </c:pt>
                <c:pt idx="67">
                  <c:v>553.25000000000296</c:v>
                </c:pt>
                <c:pt idx="68">
                  <c:v>553.200000000003</c:v>
                </c:pt>
                <c:pt idx="69">
                  <c:v>553.15000000000305</c:v>
                </c:pt>
                <c:pt idx="70">
                  <c:v>553.10000000000309</c:v>
                </c:pt>
                <c:pt idx="71">
                  <c:v>553.05000000000314</c:v>
                </c:pt>
                <c:pt idx="72">
                  <c:v>553.00000000000318</c:v>
                </c:pt>
                <c:pt idx="73">
                  <c:v>552.95000000000323</c:v>
                </c:pt>
                <c:pt idx="74">
                  <c:v>552.90000000000327</c:v>
                </c:pt>
                <c:pt idx="75">
                  <c:v>552.85000000000332</c:v>
                </c:pt>
                <c:pt idx="76">
                  <c:v>552.80000000000337</c:v>
                </c:pt>
                <c:pt idx="77">
                  <c:v>552.75000000000341</c:v>
                </c:pt>
                <c:pt idx="78">
                  <c:v>552.70000000000346</c:v>
                </c:pt>
                <c:pt idx="79">
                  <c:v>552.6500000000035</c:v>
                </c:pt>
                <c:pt idx="80">
                  <c:v>552.60000000000355</c:v>
                </c:pt>
                <c:pt idx="81">
                  <c:v>552.55000000000359</c:v>
                </c:pt>
                <c:pt idx="82">
                  <c:v>552.50000000000364</c:v>
                </c:pt>
                <c:pt idx="83">
                  <c:v>552.45000000000368</c:v>
                </c:pt>
                <c:pt idx="84">
                  <c:v>552.40000000000373</c:v>
                </c:pt>
                <c:pt idx="85">
                  <c:v>552.35000000000377</c:v>
                </c:pt>
                <c:pt idx="86">
                  <c:v>552.30000000000382</c:v>
                </c:pt>
                <c:pt idx="87">
                  <c:v>552.25000000000387</c:v>
                </c:pt>
                <c:pt idx="88">
                  <c:v>552.20000000000391</c:v>
                </c:pt>
                <c:pt idx="89">
                  <c:v>552.15000000000396</c:v>
                </c:pt>
                <c:pt idx="90">
                  <c:v>552.100000000004</c:v>
                </c:pt>
                <c:pt idx="91">
                  <c:v>552.05000000000405</c:v>
                </c:pt>
                <c:pt idx="92">
                  <c:v>552.00000000000409</c:v>
                </c:pt>
                <c:pt idx="93">
                  <c:v>551.95000000000414</c:v>
                </c:pt>
                <c:pt idx="94">
                  <c:v>551.90000000000418</c:v>
                </c:pt>
                <c:pt idx="95">
                  <c:v>551.85000000000423</c:v>
                </c:pt>
                <c:pt idx="96">
                  <c:v>551.80000000000427</c:v>
                </c:pt>
                <c:pt idx="97">
                  <c:v>551.75000000000432</c:v>
                </c:pt>
                <c:pt idx="98">
                  <c:v>551.70000000000437</c:v>
                </c:pt>
                <c:pt idx="99">
                  <c:v>551.65000000000441</c:v>
                </c:pt>
                <c:pt idx="100">
                  <c:v>551.60000000000446</c:v>
                </c:pt>
                <c:pt idx="101">
                  <c:v>551.5500000000045</c:v>
                </c:pt>
                <c:pt idx="102">
                  <c:v>551.50000000000455</c:v>
                </c:pt>
                <c:pt idx="103">
                  <c:v>551.45000000000459</c:v>
                </c:pt>
                <c:pt idx="104">
                  <c:v>551.40000000000464</c:v>
                </c:pt>
                <c:pt idx="105">
                  <c:v>551.35000000000468</c:v>
                </c:pt>
                <c:pt idx="106">
                  <c:v>551.30000000000473</c:v>
                </c:pt>
                <c:pt idx="107">
                  <c:v>551.25000000000477</c:v>
                </c:pt>
                <c:pt idx="108">
                  <c:v>551.20000000000482</c:v>
                </c:pt>
                <c:pt idx="109">
                  <c:v>551.15000000000487</c:v>
                </c:pt>
                <c:pt idx="110">
                  <c:v>551.10000000000491</c:v>
                </c:pt>
                <c:pt idx="111">
                  <c:v>551.05000000000496</c:v>
                </c:pt>
                <c:pt idx="112">
                  <c:v>551.000000000005</c:v>
                </c:pt>
                <c:pt idx="113">
                  <c:v>550.95000000000505</c:v>
                </c:pt>
                <c:pt idx="114">
                  <c:v>550.90000000000509</c:v>
                </c:pt>
                <c:pt idx="115">
                  <c:v>550.85000000000514</c:v>
                </c:pt>
                <c:pt idx="116">
                  <c:v>550.80000000000518</c:v>
                </c:pt>
                <c:pt idx="117">
                  <c:v>550.75000000000523</c:v>
                </c:pt>
                <c:pt idx="118">
                  <c:v>550.70000000000528</c:v>
                </c:pt>
                <c:pt idx="119">
                  <c:v>550.65000000000532</c:v>
                </c:pt>
                <c:pt idx="120">
                  <c:v>550.60000000000537</c:v>
                </c:pt>
                <c:pt idx="121">
                  <c:v>550.55000000000541</c:v>
                </c:pt>
                <c:pt idx="122">
                  <c:v>550.50000000000546</c:v>
                </c:pt>
                <c:pt idx="123">
                  <c:v>550.4500000000055</c:v>
                </c:pt>
                <c:pt idx="124">
                  <c:v>550.40000000000555</c:v>
                </c:pt>
                <c:pt idx="125">
                  <c:v>550.35000000000559</c:v>
                </c:pt>
                <c:pt idx="126">
                  <c:v>550.30000000000564</c:v>
                </c:pt>
                <c:pt idx="127">
                  <c:v>550.25000000000568</c:v>
                </c:pt>
                <c:pt idx="128">
                  <c:v>550.20000000000573</c:v>
                </c:pt>
                <c:pt idx="129">
                  <c:v>550.15000000000578</c:v>
                </c:pt>
                <c:pt idx="130">
                  <c:v>550.10000000000582</c:v>
                </c:pt>
                <c:pt idx="131">
                  <c:v>550.05000000000587</c:v>
                </c:pt>
                <c:pt idx="132">
                  <c:v>550.00000000000591</c:v>
                </c:pt>
                <c:pt idx="133">
                  <c:v>549.95000000000596</c:v>
                </c:pt>
                <c:pt idx="134">
                  <c:v>549.900000000006</c:v>
                </c:pt>
                <c:pt idx="135">
                  <c:v>549.85000000000605</c:v>
                </c:pt>
                <c:pt idx="136">
                  <c:v>549.80000000000609</c:v>
                </c:pt>
                <c:pt idx="137">
                  <c:v>549.75000000000614</c:v>
                </c:pt>
                <c:pt idx="138">
                  <c:v>549.70000000000618</c:v>
                </c:pt>
                <c:pt idx="139">
                  <c:v>549.65000000000623</c:v>
                </c:pt>
                <c:pt idx="140">
                  <c:v>549.60000000000628</c:v>
                </c:pt>
                <c:pt idx="141">
                  <c:v>549.55000000000632</c:v>
                </c:pt>
                <c:pt idx="142">
                  <c:v>549.50000000000637</c:v>
                </c:pt>
                <c:pt idx="143">
                  <c:v>549.45000000000641</c:v>
                </c:pt>
                <c:pt idx="144">
                  <c:v>549.40000000000646</c:v>
                </c:pt>
                <c:pt idx="145">
                  <c:v>549.3500000000065</c:v>
                </c:pt>
                <c:pt idx="146">
                  <c:v>549.30000000000655</c:v>
                </c:pt>
                <c:pt idx="147">
                  <c:v>549.25000000000659</c:v>
                </c:pt>
                <c:pt idx="148">
                  <c:v>549.20000000000664</c:v>
                </c:pt>
                <c:pt idx="149">
                  <c:v>549.15000000000668</c:v>
                </c:pt>
                <c:pt idx="150">
                  <c:v>549.10000000000673</c:v>
                </c:pt>
                <c:pt idx="151">
                  <c:v>549.05000000000678</c:v>
                </c:pt>
                <c:pt idx="152">
                  <c:v>549.00000000000682</c:v>
                </c:pt>
                <c:pt idx="153">
                  <c:v>548.95000000000687</c:v>
                </c:pt>
                <c:pt idx="154">
                  <c:v>548.90000000000691</c:v>
                </c:pt>
                <c:pt idx="155">
                  <c:v>548.85000000000696</c:v>
                </c:pt>
                <c:pt idx="156">
                  <c:v>548.800000000007</c:v>
                </c:pt>
                <c:pt idx="157">
                  <c:v>548.75000000000705</c:v>
                </c:pt>
                <c:pt idx="158">
                  <c:v>548.70000000000709</c:v>
                </c:pt>
                <c:pt idx="159">
                  <c:v>548.65000000000714</c:v>
                </c:pt>
                <c:pt idx="160">
                  <c:v>548.60000000000719</c:v>
                </c:pt>
                <c:pt idx="161">
                  <c:v>548.55000000000723</c:v>
                </c:pt>
                <c:pt idx="162">
                  <c:v>548.50000000000728</c:v>
                </c:pt>
                <c:pt idx="163">
                  <c:v>548.45000000000732</c:v>
                </c:pt>
                <c:pt idx="164">
                  <c:v>548.40000000000737</c:v>
                </c:pt>
                <c:pt idx="165">
                  <c:v>548.35000000000741</c:v>
                </c:pt>
                <c:pt idx="166">
                  <c:v>548.30000000000746</c:v>
                </c:pt>
                <c:pt idx="167">
                  <c:v>548.2500000000075</c:v>
                </c:pt>
                <c:pt idx="168">
                  <c:v>548.20000000000755</c:v>
                </c:pt>
                <c:pt idx="169">
                  <c:v>548.15000000000759</c:v>
                </c:pt>
                <c:pt idx="170">
                  <c:v>548.10000000000764</c:v>
                </c:pt>
                <c:pt idx="171">
                  <c:v>548.05000000000769</c:v>
                </c:pt>
                <c:pt idx="172">
                  <c:v>548.00000000000773</c:v>
                </c:pt>
                <c:pt idx="173">
                  <c:v>547.95000000000778</c:v>
                </c:pt>
                <c:pt idx="174">
                  <c:v>547.90000000000782</c:v>
                </c:pt>
                <c:pt idx="175">
                  <c:v>547.85000000000787</c:v>
                </c:pt>
                <c:pt idx="176">
                  <c:v>547.80000000000791</c:v>
                </c:pt>
                <c:pt idx="177">
                  <c:v>547.75000000000796</c:v>
                </c:pt>
                <c:pt idx="178">
                  <c:v>547.700000000008</c:v>
                </c:pt>
                <c:pt idx="179">
                  <c:v>547.65000000000805</c:v>
                </c:pt>
                <c:pt idx="180">
                  <c:v>547.60000000000809</c:v>
                </c:pt>
                <c:pt idx="181">
                  <c:v>547.55000000000814</c:v>
                </c:pt>
                <c:pt idx="182">
                  <c:v>547.50000000000819</c:v>
                </c:pt>
                <c:pt idx="183">
                  <c:v>547.45000000000823</c:v>
                </c:pt>
                <c:pt idx="184">
                  <c:v>547.40000000000828</c:v>
                </c:pt>
                <c:pt idx="185">
                  <c:v>547.35000000000832</c:v>
                </c:pt>
                <c:pt idx="186">
                  <c:v>547.30000000000837</c:v>
                </c:pt>
                <c:pt idx="187">
                  <c:v>547.25000000000841</c:v>
                </c:pt>
                <c:pt idx="188">
                  <c:v>547.20000000000846</c:v>
                </c:pt>
                <c:pt idx="189">
                  <c:v>547.1500000000085</c:v>
                </c:pt>
                <c:pt idx="190">
                  <c:v>547.10000000000855</c:v>
                </c:pt>
                <c:pt idx="191">
                  <c:v>547.05000000000859</c:v>
                </c:pt>
                <c:pt idx="192">
                  <c:v>547.00000000000864</c:v>
                </c:pt>
                <c:pt idx="193">
                  <c:v>546.95000000000869</c:v>
                </c:pt>
                <c:pt idx="194">
                  <c:v>546.90000000000873</c:v>
                </c:pt>
                <c:pt idx="195">
                  <c:v>546.85000000000878</c:v>
                </c:pt>
                <c:pt idx="196">
                  <c:v>546.80000000000882</c:v>
                </c:pt>
                <c:pt idx="197">
                  <c:v>546.75000000000887</c:v>
                </c:pt>
                <c:pt idx="198">
                  <c:v>546.70000000000891</c:v>
                </c:pt>
                <c:pt idx="199">
                  <c:v>546.65000000000896</c:v>
                </c:pt>
                <c:pt idx="200">
                  <c:v>546.600000000009</c:v>
                </c:pt>
                <c:pt idx="201">
                  <c:v>546.55000000000905</c:v>
                </c:pt>
                <c:pt idx="202">
                  <c:v>546.50000000000909</c:v>
                </c:pt>
                <c:pt idx="203">
                  <c:v>546.45000000000914</c:v>
                </c:pt>
                <c:pt idx="204">
                  <c:v>546.40000000000919</c:v>
                </c:pt>
                <c:pt idx="205">
                  <c:v>546.35000000000923</c:v>
                </c:pt>
                <c:pt idx="206">
                  <c:v>546.30000000000928</c:v>
                </c:pt>
                <c:pt idx="207">
                  <c:v>546.25000000000932</c:v>
                </c:pt>
                <c:pt idx="208">
                  <c:v>546.20000000000937</c:v>
                </c:pt>
                <c:pt idx="209">
                  <c:v>546.15000000000941</c:v>
                </c:pt>
                <c:pt idx="210">
                  <c:v>546.10000000000946</c:v>
                </c:pt>
                <c:pt idx="211">
                  <c:v>546.0500000000095</c:v>
                </c:pt>
                <c:pt idx="212">
                  <c:v>546.00000000000955</c:v>
                </c:pt>
                <c:pt idx="213">
                  <c:v>545.9500000000096</c:v>
                </c:pt>
                <c:pt idx="214">
                  <c:v>545.90000000000964</c:v>
                </c:pt>
                <c:pt idx="215">
                  <c:v>545.85000000000969</c:v>
                </c:pt>
                <c:pt idx="216">
                  <c:v>545.80000000000973</c:v>
                </c:pt>
                <c:pt idx="217">
                  <c:v>545.75000000000978</c:v>
                </c:pt>
                <c:pt idx="218">
                  <c:v>545.70000000000982</c:v>
                </c:pt>
                <c:pt idx="219">
                  <c:v>545.65000000000987</c:v>
                </c:pt>
                <c:pt idx="220">
                  <c:v>545.60000000000991</c:v>
                </c:pt>
                <c:pt idx="221">
                  <c:v>545.55000000000996</c:v>
                </c:pt>
                <c:pt idx="222">
                  <c:v>545.50000000001</c:v>
                </c:pt>
                <c:pt idx="223">
                  <c:v>545.45000000001005</c:v>
                </c:pt>
                <c:pt idx="224">
                  <c:v>545.4000000000101</c:v>
                </c:pt>
                <c:pt idx="225">
                  <c:v>545.35000000001014</c:v>
                </c:pt>
                <c:pt idx="226">
                  <c:v>545.30000000001019</c:v>
                </c:pt>
                <c:pt idx="227">
                  <c:v>545.25000000001023</c:v>
                </c:pt>
                <c:pt idx="228">
                  <c:v>545.20000000001028</c:v>
                </c:pt>
                <c:pt idx="229">
                  <c:v>545.15000000001032</c:v>
                </c:pt>
                <c:pt idx="230">
                  <c:v>545.10000000001037</c:v>
                </c:pt>
                <c:pt idx="231">
                  <c:v>545.05000000001041</c:v>
                </c:pt>
                <c:pt idx="232">
                  <c:v>545.00000000001046</c:v>
                </c:pt>
                <c:pt idx="233">
                  <c:v>544.9500000000105</c:v>
                </c:pt>
                <c:pt idx="234">
                  <c:v>544.90000000001055</c:v>
                </c:pt>
                <c:pt idx="235">
                  <c:v>544.8500000000106</c:v>
                </c:pt>
                <c:pt idx="236">
                  <c:v>544.80000000001064</c:v>
                </c:pt>
                <c:pt idx="237">
                  <c:v>544.75000000001069</c:v>
                </c:pt>
                <c:pt idx="238">
                  <c:v>544.70000000001073</c:v>
                </c:pt>
                <c:pt idx="239">
                  <c:v>544.65000000001078</c:v>
                </c:pt>
                <c:pt idx="240">
                  <c:v>544.60000000001082</c:v>
                </c:pt>
                <c:pt idx="241">
                  <c:v>544.55000000001087</c:v>
                </c:pt>
                <c:pt idx="242">
                  <c:v>544.50000000001091</c:v>
                </c:pt>
                <c:pt idx="243">
                  <c:v>544.45000000001096</c:v>
                </c:pt>
                <c:pt idx="244">
                  <c:v>544.400000000011</c:v>
                </c:pt>
                <c:pt idx="245">
                  <c:v>544.35000000001105</c:v>
                </c:pt>
                <c:pt idx="246">
                  <c:v>544.3000000000111</c:v>
                </c:pt>
                <c:pt idx="247">
                  <c:v>544.25000000001114</c:v>
                </c:pt>
                <c:pt idx="248">
                  <c:v>544.20000000001119</c:v>
                </c:pt>
                <c:pt idx="249">
                  <c:v>544.15000000001123</c:v>
                </c:pt>
                <c:pt idx="250">
                  <c:v>544.10000000001128</c:v>
                </c:pt>
                <c:pt idx="251">
                  <c:v>544.05000000001132</c:v>
                </c:pt>
                <c:pt idx="252">
                  <c:v>544.00000000001137</c:v>
                </c:pt>
                <c:pt idx="253">
                  <c:v>543.95000000001141</c:v>
                </c:pt>
                <c:pt idx="254">
                  <c:v>543.90000000001146</c:v>
                </c:pt>
                <c:pt idx="255">
                  <c:v>543.85000000001151</c:v>
                </c:pt>
                <c:pt idx="256">
                  <c:v>543.80000000001155</c:v>
                </c:pt>
                <c:pt idx="257">
                  <c:v>543.7500000000116</c:v>
                </c:pt>
                <c:pt idx="258">
                  <c:v>543.70000000001164</c:v>
                </c:pt>
                <c:pt idx="259">
                  <c:v>543.65000000001169</c:v>
                </c:pt>
                <c:pt idx="260">
                  <c:v>543.60000000001173</c:v>
                </c:pt>
                <c:pt idx="261">
                  <c:v>543.55000000001178</c:v>
                </c:pt>
                <c:pt idx="262">
                  <c:v>543.50000000001182</c:v>
                </c:pt>
                <c:pt idx="263">
                  <c:v>543.45000000001187</c:v>
                </c:pt>
                <c:pt idx="264">
                  <c:v>543.40000000001191</c:v>
                </c:pt>
                <c:pt idx="265">
                  <c:v>543.35000000001196</c:v>
                </c:pt>
                <c:pt idx="266">
                  <c:v>543.30000000001201</c:v>
                </c:pt>
                <c:pt idx="267">
                  <c:v>543.25000000001205</c:v>
                </c:pt>
                <c:pt idx="268">
                  <c:v>543.2000000000121</c:v>
                </c:pt>
                <c:pt idx="269">
                  <c:v>543.15000000001214</c:v>
                </c:pt>
                <c:pt idx="270">
                  <c:v>543.10000000001219</c:v>
                </c:pt>
                <c:pt idx="271">
                  <c:v>543.05000000001223</c:v>
                </c:pt>
                <c:pt idx="272">
                  <c:v>543.00000000001228</c:v>
                </c:pt>
                <c:pt idx="273">
                  <c:v>542.95000000001232</c:v>
                </c:pt>
                <c:pt idx="274">
                  <c:v>542.90000000001237</c:v>
                </c:pt>
                <c:pt idx="275">
                  <c:v>542.85000000001241</c:v>
                </c:pt>
                <c:pt idx="276">
                  <c:v>542.80000000001246</c:v>
                </c:pt>
                <c:pt idx="277">
                  <c:v>542.75000000001251</c:v>
                </c:pt>
                <c:pt idx="278">
                  <c:v>542.70000000001255</c:v>
                </c:pt>
                <c:pt idx="279">
                  <c:v>542.6500000000126</c:v>
                </c:pt>
                <c:pt idx="280">
                  <c:v>542.60000000001264</c:v>
                </c:pt>
                <c:pt idx="281">
                  <c:v>542.55000000001269</c:v>
                </c:pt>
                <c:pt idx="282">
                  <c:v>542.50000000001273</c:v>
                </c:pt>
                <c:pt idx="283">
                  <c:v>542.45000000001278</c:v>
                </c:pt>
                <c:pt idx="284">
                  <c:v>542.40000000001282</c:v>
                </c:pt>
                <c:pt idx="285">
                  <c:v>542.35000000001287</c:v>
                </c:pt>
                <c:pt idx="286">
                  <c:v>542.30000000001291</c:v>
                </c:pt>
                <c:pt idx="287">
                  <c:v>542.25000000001296</c:v>
                </c:pt>
                <c:pt idx="288">
                  <c:v>542.20000000001301</c:v>
                </c:pt>
                <c:pt idx="289">
                  <c:v>542.15000000001305</c:v>
                </c:pt>
                <c:pt idx="290">
                  <c:v>542.1000000000131</c:v>
                </c:pt>
                <c:pt idx="291">
                  <c:v>542.05000000001314</c:v>
                </c:pt>
                <c:pt idx="292">
                  <c:v>542.00000000001319</c:v>
                </c:pt>
                <c:pt idx="293">
                  <c:v>541.95000000001323</c:v>
                </c:pt>
                <c:pt idx="294">
                  <c:v>541.90000000001328</c:v>
                </c:pt>
                <c:pt idx="295">
                  <c:v>541.85000000001332</c:v>
                </c:pt>
                <c:pt idx="296">
                  <c:v>541.80000000001337</c:v>
                </c:pt>
                <c:pt idx="297">
                  <c:v>541.75000000001342</c:v>
                </c:pt>
                <c:pt idx="298">
                  <c:v>541.70000000001346</c:v>
                </c:pt>
                <c:pt idx="299">
                  <c:v>541.65000000001351</c:v>
                </c:pt>
                <c:pt idx="300">
                  <c:v>541.60000000001355</c:v>
                </c:pt>
                <c:pt idx="301">
                  <c:v>541.5500000000136</c:v>
                </c:pt>
                <c:pt idx="302">
                  <c:v>541.50000000001364</c:v>
                </c:pt>
                <c:pt idx="303">
                  <c:v>541.45000000001369</c:v>
                </c:pt>
                <c:pt idx="304">
                  <c:v>541.40000000001373</c:v>
                </c:pt>
                <c:pt idx="305">
                  <c:v>541.35000000001378</c:v>
                </c:pt>
                <c:pt idx="306">
                  <c:v>541.30000000001382</c:v>
                </c:pt>
                <c:pt idx="307">
                  <c:v>541.25000000001387</c:v>
                </c:pt>
                <c:pt idx="308">
                  <c:v>541.20000000001392</c:v>
                </c:pt>
                <c:pt idx="309">
                  <c:v>541.15000000001396</c:v>
                </c:pt>
                <c:pt idx="310">
                  <c:v>541.10000000001401</c:v>
                </c:pt>
                <c:pt idx="311">
                  <c:v>541.05000000001405</c:v>
                </c:pt>
                <c:pt idx="312">
                  <c:v>541.0000000000141</c:v>
                </c:pt>
                <c:pt idx="313">
                  <c:v>540.95000000001414</c:v>
                </c:pt>
                <c:pt idx="314">
                  <c:v>540.90000000001419</c:v>
                </c:pt>
                <c:pt idx="315">
                  <c:v>540.85000000001423</c:v>
                </c:pt>
                <c:pt idx="316">
                  <c:v>540.80000000001428</c:v>
                </c:pt>
                <c:pt idx="317">
                  <c:v>540.75000000001432</c:v>
                </c:pt>
                <c:pt idx="318">
                  <c:v>540.70000000001437</c:v>
                </c:pt>
                <c:pt idx="319">
                  <c:v>540.65000000001442</c:v>
                </c:pt>
                <c:pt idx="320">
                  <c:v>540.60000000001446</c:v>
                </c:pt>
                <c:pt idx="321">
                  <c:v>540.55000000001451</c:v>
                </c:pt>
                <c:pt idx="322">
                  <c:v>540.50000000001455</c:v>
                </c:pt>
                <c:pt idx="323">
                  <c:v>540.4500000000146</c:v>
                </c:pt>
                <c:pt idx="324">
                  <c:v>540.40000000001464</c:v>
                </c:pt>
                <c:pt idx="325">
                  <c:v>540.35000000001469</c:v>
                </c:pt>
                <c:pt idx="326">
                  <c:v>540.30000000001473</c:v>
                </c:pt>
                <c:pt idx="327">
                  <c:v>540.25000000001478</c:v>
                </c:pt>
                <c:pt idx="328">
                  <c:v>540.20000000001482</c:v>
                </c:pt>
                <c:pt idx="329">
                  <c:v>540.15000000001487</c:v>
                </c:pt>
                <c:pt idx="330">
                  <c:v>540.10000000001492</c:v>
                </c:pt>
                <c:pt idx="331">
                  <c:v>540.05000000001496</c:v>
                </c:pt>
                <c:pt idx="332">
                  <c:v>540.00000000001501</c:v>
                </c:pt>
                <c:pt idx="333">
                  <c:v>539.95000000001505</c:v>
                </c:pt>
                <c:pt idx="334">
                  <c:v>539.9000000000151</c:v>
                </c:pt>
                <c:pt idx="335">
                  <c:v>539.85000000001514</c:v>
                </c:pt>
                <c:pt idx="336">
                  <c:v>539.80000000001519</c:v>
                </c:pt>
                <c:pt idx="337">
                  <c:v>539.75000000001523</c:v>
                </c:pt>
                <c:pt idx="338">
                  <c:v>539.70000000001528</c:v>
                </c:pt>
                <c:pt idx="339">
                  <c:v>539.65000000001532</c:v>
                </c:pt>
                <c:pt idx="340">
                  <c:v>539.60000000001537</c:v>
                </c:pt>
                <c:pt idx="341">
                  <c:v>539.55000000001542</c:v>
                </c:pt>
                <c:pt idx="342">
                  <c:v>539.50000000001546</c:v>
                </c:pt>
                <c:pt idx="343">
                  <c:v>539.45000000001551</c:v>
                </c:pt>
                <c:pt idx="344">
                  <c:v>539.40000000001555</c:v>
                </c:pt>
                <c:pt idx="345">
                  <c:v>539.3500000000156</c:v>
                </c:pt>
                <c:pt idx="346">
                  <c:v>539.30000000001564</c:v>
                </c:pt>
                <c:pt idx="347">
                  <c:v>539.25000000001569</c:v>
                </c:pt>
                <c:pt idx="348">
                  <c:v>539.20000000001573</c:v>
                </c:pt>
                <c:pt idx="349">
                  <c:v>539.15000000001578</c:v>
                </c:pt>
                <c:pt idx="350">
                  <c:v>539.10000000001583</c:v>
                </c:pt>
                <c:pt idx="351">
                  <c:v>539.05000000001587</c:v>
                </c:pt>
                <c:pt idx="352">
                  <c:v>539.00000000001592</c:v>
                </c:pt>
                <c:pt idx="353">
                  <c:v>538.95000000001596</c:v>
                </c:pt>
                <c:pt idx="354">
                  <c:v>538.90000000001601</c:v>
                </c:pt>
                <c:pt idx="355">
                  <c:v>538.85000000001605</c:v>
                </c:pt>
                <c:pt idx="356">
                  <c:v>538.8000000000161</c:v>
                </c:pt>
                <c:pt idx="357">
                  <c:v>538.75000000001614</c:v>
                </c:pt>
                <c:pt idx="358">
                  <c:v>538.70000000001619</c:v>
                </c:pt>
                <c:pt idx="359">
                  <c:v>538.65000000001623</c:v>
                </c:pt>
                <c:pt idx="360">
                  <c:v>538.60000000001628</c:v>
                </c:pt>
                <c:pt idx="361">
                  <c:v>538.55000000001633</c:v>
                </c:pt>
                <c:pt idx="362">
                  <c:v>538.50000000001637</c:v>
                </c:pt>
                <c:pt idx="363">
                  <c:v>538.45000000001642</c:v>
                </c:pt>
                <c:pt idx="364">
                  <c:v>538.40000000001646</c:v>
                </c:pt>
                <c:pt idx="365">
                  <c:v>538.35000000001651</c:v>
                </c:pt>
                <c:pt idx="366">
                  <c:v>538.30000000001655</c:v>
                </c:pt>
                <c:pt idx="367">
                  <c:v>538.2500000000166</c:v>
                </c:pt>
                <c:pt idx="368">
                  <c:v>538.20000000001664</c:v>
                </c:pt>
                <c:pt idx="369">
                  <c:v>538.15000000001669</c:v>
                </c:pt>
                <c:pt idx="370">
                  <c:v>538.10000000001673</c:v>
                </c:pt>
                <c:pt idx="371">
                  <c:v>538.05000000001678</c:v>
                </c:pt>
                <c:pt idx="372">
                  <c:v>538.00000000001683</c:v>
                </c:pt>
                <c:pt idx="373">
                  <c:v>537.95000000001687</c:v>
                </c:pt>
                <c:pt idx="374">
                  <c:v>537.90000000001692</c:v>
                </c:pt>
                <c:pt idx="375">
                  <c:v>537.85000000001696</c:v>
                </c:pt>
                <c:pt idx="376">
                  <c:v>537.80000000001701</c:v>
                </c:pt>
                <c:pt idx="377">
                  <c:v>537.75000000001705</c:v>
                </c:pt>
                <c:pt idx="378">
                  <c:v>537.7000000000171</c:v>
                </c:pt>
                <c:pt idx="379">
                  <c:v>537.65000000001714</c:v>
                </c:pt>
                <c:pt idx="380">
                  <c:v>537.60000000001719</c:v>
                </c:pt>
                <c:pt idx="381">
                  <c:v>537.55000000001723</c:v>
                </c:pt>
                <c:pt idx="382">
                  <c:v>537.50000000001728</c:v>
                </c:pt>
                <c:pt idx="383">
                  <c:v>537.45000000001733</c:v>
                </c:pt>
                <c:pt idx="384">
                  <c:v>537.40000000001737</c:v>
                </c:pt>
                <c:pt idx="385">
                  <c:v>537.35000000001742</c:v>
                </c:pt>
                <c:pt idx="386">
                  <c:v>537.30000000001746</c:v>
                </c:pt>
                <c:pt idx="387">
                  <c:v>537.25000000001751</c:v>
                </c:pt>
                <c:pt idx="388">
                  <c:v>537.20000000001755</c:v>
                </c:pt>
                <c:pt idx="389">
                  <c:v>537.1500000000176</c:v>
                </c:pt>
                <c:pt idx="390">
                  <c:v>537.10000000001764</c:v>
                </c:pt>
                <c:pt idx="391">
                  <c:v>537.05000000001769</c:v>
                </c:pt>
                <c:pt idx="392">
                  <c:v>537.00000000001774</c:v>
                </c:pt>
                <c:pt idx="393">
                  <c:v>536.95000000001778</c:v>
                </c:pt>
                <c:pt idx="394">
                  <c:v>536.90000000001783</c:v>
                </c:pt>
                <c:pt idx="395">
                  <c:v>536.85000000001787</c:v>
                </c:pt>
                <c:pt idx="396">
                  <c:v>536.80000000001792</c:v>
                </c:pt>
                <c:pt idx="397">
                  <c:v>536.75000000001796</c:v>
                </c:pt>
                <c:pt idx="398">
                  <c:v>536.70000000001801</c:v>
                </c:pt>
                <c:pt idx="399">
                  <c:v>536.65000000001805</c:v>
                </c:pt>
                <c:pt idx="400">
                  <c:v>536.6000000000181</c:v>
                </c:pt>
                <c:pt idx="401">
                  <c:v>536.55000000001814</c:v>
                </c:pt>
                <c:pt idx="402">
                  <c:v>536.50000000001819</c:v>
                </c:pt>
                <c:pt idx="403">
                  <c:v>536.45000000001824</c:v>
                </c:pt>
                <c:pt idx="404">
                  <c:v>536.40000000001828</c:v>
                </c:pt>
                <c:pt idx="405">
                  <c:v>536.35000000001833</c:v>
                </c:pt>
                <c:pt idx="406">
                  <c:v>536.30000000001837</c:v>
                </c:pt>
                <c:pt idx="407">
                  <c:v>536.25000000001842</c:v>
                </c:pt>
                <c:pt idx="408">
                  <c:v>536.20000000001846</c:v>
                </c:pt>
                <c:pt idx="409">
                  <c:v>536.15000000001851</c:v>
                </c:pt>
                <c:pt idx="410">
                  <c:v>536.10000000001855</c:v>
                </c:pt>
                <c:pt idx="411">
                  <c:v>536.0500000000186</c:v>
                </c:pt>
                <c:pt idx="412">
                  <c:v>536.00000000001864</c:v>
                </c:pt>
                <c:pt idx="413">
                  <c:v>535.95000000001869</c:v>
                </c:pt>
                <c:pt idx="414">
                  <c:v>535.90000000001874</c:v>
                </c:pt>
                <c:pt idx="415">
                  <c:v>535.85000000001878</c:v>
                </c:pt>
                <c:pt idx="416">
                  <c:v>535.80000000001883</c:v>
                </c:pt>
                <c:pt idx="417">
                  <c:v>535.75000000001887</c:v>
                </c:pt>
                <c:pt idx="418">
                  <c:v>535.70000000001892</c:v>
                </c:pt>
                <c:pt idx="419">
                  <c:v>535.65000000001896</c:v>
                </c:pt>
                <c:pt idx="420">
                  <c:v>535.60000000001901</c:v>
                </c:pt>
                <c:pt idx="421">
                  <c:v>535.55000000001905</c:v>
                </c:pt>
                <c:pt idx="422">
                  <c:v>535.5000000000191</c:v>
                </c:pt>
                <c:pt idx="423">
                  <c:v>535.45000000001914</c:v>
                </c:pt>
                <c:pt idx="424">
                  <c:v>535.40000000001919</c:v>
                </c:pt>
                <c:pt idx="425">
                  <c:v>535.35000000001924</c:v>
                </c:pt>
                <c:pt idx="426">
                  <c:v>535.30000000001928</c:v>
                </c:pt>
                <c:pt idx="427">
                  <c:v>535.25000000001933</c:v>
                </c:pt>
                <c:pt idx="428">
                  <c:v>535.20000000001937</c:v>
                </c:pt>
                <c:pt idx="429">
                  <c:v>535.15000000001942</c:v>
                </c:pt>
                <c:pt idx="430">
                  <c:v>535.10000000001946</c:v>
                </c:pt>
                <c:pt idx="431">
                  <c:v>535.05000000001951</c:v>
                </c:pt>
                <c:pt idx="432">
                  <c:v>535.00000000001955</c:v>
                </c:pt>
                <c:pt idx="433">
                  <c:v>534.9500000000196</c:v>
                </c:pt>
                <c:pt idx="434">
                  <c:v>534.90000000001965</c:v>
                </c:pt>
                <c:pt idx="435">
                  <c:v>534.85000000001969</c:v>
                </c:pt>
                <c:pt idx="436">
                  <c:v>534.80000000001974</c:v>
                </c:pt>
                <c:pt idx="437">
                  <c:v>534.75000000001978</c:v>
                </c:pt>
                <c:pt idx="438">
                  <c:v>534.70000000001983</c:v>
                </c:pt>
                <c:pt idx="439">
                  <c:v>534.65000000001987</c:v>
                </c:pt>
                <c:pt idx="440">
                  <c:v>534.60000000001992</c:v>
                </c:pt>
                <c:pt idx="441">
                  <c:v>534.55000000001996</c:v>
                </c:pt>
                <c:pt idx="442">
                  <c:v>534.50000000002001</c:v>
                </c:pt>
                <c:pt idx="443">
                  <c:v>534.45000000002005</c:v>
                </c:pt>
                <c:pt idx="444">
                  <c:v>534.4000000000201</c:v>
                </c:pt>
                <c:pt idx="445">
                  <c:v>534.35000000002015</c:v>
                </c:pt>
                <c:pt idx="446">
                  <c:v>534.30000000002019</c:v>
                </c:pt>
                <c:pt idx="447">
                  <c:v>534.25000000002024</c:v>
                </c:pt>
                <c:pt idx="448">
                  <c:v>534.20000000002028</c:v>
                </c:pt>
                <c:pt idx="449">
                  <c:v>534.15000000002033</c:v>
                </c:pt>
                <c:pt idx="450">
                  <c:v>534.10000000002037</c:v>
                </c:pt>
                <c:pt idx="451">
                  <c:v>534.05000000002042</c:v>
                </c:pt>
                <c:pt idx="452">
                  <c:v>534.00000000002046</c:v>
                </c:pt>
                <c:pt idx="453">
                  <c:v>533.95000000002051</c:v>
                </c:pt>
                <c:pt idx="454">
                  <c:v>533.90000000002055</c:v>
                </c:pt>
                <c:pt idx="455">
                  <c:v>533.8500000000206</c:v>
                </c:pt>
                <c:pt idx="456">
                  <c:v>533.80000000002065</c:v>
                </c:pt>
                <c:pt idx="457">
                  <c:v>533.75000000002069</c:v>
                </c:pt>
                <c:pt idx="458">
                  <c:v>533.70000000002074</c:v>
                </c:pt>
                <c:pt idx="459">
                  <c:v>533.65000000002078</c:v>
                </c:pt>
                <c:pt idx="460">
                  <c:v>533.60000000002083</c:v>
                </c:pt>
                <c:pt idx="461">
                  <c:v>533.55000000002087</c:v>
                </c:pt>
                <c:pt idx="462">
                  <c:v>533.50000000002092</c:v>
                </c:pt>
                <c:pt idx="463">
                  <c:v>533.45000000002096</c:v>
                </c:pt>
                <c:pt idx="464">
                  <c:v>533.40000000002101</c:v>
                </c:pt>
                <c:pt idx="465">
                  <c:v>533.35000000002105</c:v>
                </c:pt>
                <c:pt idx="466">
                  <c:v>533.3000000000211</c:v>
                </c:pt>
                <c:pt idx="467">
                  <c:v>533.25000000002115</c:v>
                </c:pt>
                <c:pt idx="468">
                  <c:v>533.20000000002119</c:v>
                </c:pt>
                <c:pt idx="469">
                  <c:v>533.15000000002124</c:v>
                </c:pt>
                <c:pt idx="470">
                  <c:v>533.10000000002128</c:v>
                </c:pt>
                <c:pt idx="471">
                  <c:v>533.05000000002133</c:v>
                </c:pt>
                <c:pt idx="472">
                  <c:v>533.00000000002137</c:v>
                </c:pt>
                <c:pt idx="473">
                  <c:v>532.95000000002142</c:v>
                </c:pt>
                <c:pt idx="474">
                  <c:v>532.90000000002146</c:v>
                </c:pt>
                <c:pt idx="475">
                  <c:v>532.85000000002151</c:v>
                </c:pt>
                <c:pt idx="476">
                  <c:v>532.80000000002156</c:v>
                </c:pt>
                <c:pt idx="477">
                  <c:v>532.7500000000216</c:v>
                </c:pt>
                <c:pt idx="478">
                  <c:v>532.70000000002165</c:v>
                </c:pt>
                <c:pt idx="479">
                  <c:v>532.65000000002169</c:v>
                </c:pt>
                <c:pt idx="480">
                  <c:v>532.60000000002174</c:v>
                </c:pt>
                <c:pt idx="481">
                  <c:v>532.55000000002178</c:v>
                </c:pt>
                <c:pt idx="482">
                  <c:v>532.50000000002183</c:v>
                </c:pt>
                <c:pt idx="483">
                  <c:v>532.45000000002187</c:v>
                </c:pt>
                <c:pt idx="484">
                  <c:v>532.40000000002192</c:v>
                </c:pt>
                <c:pt idx="485">
                  <c:v>532.35000000002196</c:v>
                </c:pt>
                <c:pt idx="486">
                  <c:v>532.30000000002201</c:v>
                </c:pt>
                <c:pt idx="487">
                  <c:v>532.25000000002206</c:v>
                </c:pt>
                <c:pt idx="488">
                  <c:v>532.2000000000221</c:v>
                </c:pt>
                <c:pt idx="489">
                  <c:v>532.15000000002215</c:v>
                </c:pt>
                <c:pt idx="490">
                  <c:v>532.10000000002219</c:v>
                </c:pt>
                <c:pt idx="491">
                  <c:v>532.05000000002224</c:v>
                </c:pt>
                <c:pt idx="492">
                  <c:v>532.00000000002228</c:v>
                </c:pt>
                <c:pt idx="493">
                  <c:v>531.95000000002233</c:v>
                </c:pt>
                <c:pt idx="494">
                  <c:v>531.90000000002237</c:v>
                </c:pt>
                <c:pt idx="495">
                  <c:v>531.85000000002242</c:v>
                </c:pt>
                <c:pt idx="496">
                  <c:v>531.80000000002246</c:v>
                </c:pt>
                <c:pt idx="497">
                  <c:v>531.75000000002251</c:v>
                </c:pt>
                <c:pt idx="498">
                  <c:v>531.70000000002256</c:v>
                </c:pt>
                <c:pt idx="499">
                  <c:v>531.6500000000226</c:v>
                </c:pt>
                <c:pt idx="500">
                  <c:v>531.60000000002265</c:v>
                </c:pt>
              </c:numCache>
            </c:numRef>
          </c:xVal>
          <c:yVal>
            <c:numRef>
              <c:f>Oxygen!$E$12:$E$1113</c:f>
              <c:numCache>
                <c:formatCode>General</c:formatCode>
                <c:ptCount val="1102"/>
                <c:pt idx="0">
                  <c:v>-29.882624523775974</c:v>
                </c:pt>
                <c:pt idx="1">
                  <c:v>4.0861859743191644</c:v>
                </c:pt>
                <c:pt idx="2">
                  <c:v>1.0549964724142455</c:v>
                </c:pt>
                <c:pt idx="3">
                  <c:v>10.023806970509384</c:v>
                </c:pt>
                <c:pt idx="4">
                  <c:v>-5.0073825313955354</c:v>
                </c:pt>
                <c:pt idx="5">
                  <c:v>-3.8572033300454223E-2</c:v>
                </c:pt>
                <c:pt idx="6">
                  <c:v>-21.069761535205316</c:v>
                </c:pt>
                <c:pt idx="7">
                  <c:v>23.899048962889765</c:v>
                </c:pt>
                <c:pt idx="8">
                  <c:v>-18.132140539015097</c:v>
                </c:pt>
                <c:pt idx="9">
                  <c:v>-14.163330040920016</c:v>
                </c:pt>
                <c:pt idx="10">
                  <c:v>-1.1945195428249349</c:v>
                </c:pt>
                <c:pt idx="11">
                  <c:v>-3.2257090447297969</c:v>
                </c:pt>
                <c:pt idx="12">
                  <c:v>4.7431014533652842</c:v>
                </c:pt>
                <c:pt idx="13">
                  <c:v>10.711911951460422</c:v>
                </c:pt>
                <c:pt idx="14">
                  <c:v>9.6807224495555033</c:v>
                </c:pt>
                <c:pt idx="15">
                  <c:v>-7.3504670523494156</c:v>
                </c:pt>
                <c:pt idx="16">
                  <c:v>40.618343445745722</c:v>
                </c:pt>
                <c:pt idx="17">
                  <c:v>-7.4128460561591965</c:v>
                </c:pt>
                <c:pt idx="18">
                  <c:v>23.555964441935942</c:v>
                </c:pt>
                <c:pt idx="19">
                  <c:v>-21.475225059968977</c:v>
                </c:pt>
                <c:pt idx="20">
                  <c:v>0.49358543812610378</c:v>
                </c:pt>
                <c:pt idx="21">
                  <c:v>4.4623959362212418</c:v>
                </c:pt>
                <c:pt idx="22">
                  <c:v>-4.5687935656836771</c:v>
                </c:pt>
                <c:pt idx="23">
                  <c:v>-12.599983067588539</c:v>
                </c:pt>
                <c:pt idx="24">
                  <c:v>14.368827430506542</c:v>
                </c:pt>
                <c:pt idx="25">
                  <c:v>3.3376379286016231</c:v>
                </c:pt>
                <c:pt idx="26">
                  <c:v>3.3064484266967611</c:v>
                </c:pt>
                <c:pt idx="27">
                  <c:v>40.275258924791842</c:v>
                </c:pt>
                <c:pt idx="28">
                  <c:v>-19.75593057711302</c:v>
                </c:pt>
                <c:pt idx="29">
                  <c:v>30.212879920982061</c:v>
                </c:pt>
                <c:pt idx="30">
                  <c:v>3.1816904190771425</c:v>
                </c:pt>
                <c:pt idx="31">
                  <c:v>27.15050091717228</c:v>
                </c:pt>
                <c:pt idx="32">
                  <c:v>-0.88068858473263845</c:v>
                </c:pt>
                <c:pt idx="33">
                  <c:v>-24.9118780866375</c:v>
                </c:pt>
                <c:pt idx="34">
                  <c:v>2.0569324114575807</c:v>
                </c:pt>
                <c:pt idx="35">
                  <c:v>-15.974257090447338</c:v>
                </c:pt>
                <c:pt idx="36">
                  <c:v>-5.4465923522002413E-3</c:v>
                </c:pt>
                <c:pt idx="37">
                  <c:v>11.963363905742881</c:v>
                </c:pt>
                <c:pt idx="38">
                  <c:v>-17.067825596162038</c:v>
                </c:pt>
                <c:pt idx="39">
                  <c:v>2.9009849019331</c:v>
                </c:pt>
                <c:pt idx="40">
                  <c:v>-15.130204599971819</c:v>
                </c:pt>
                <c:pt idx="41">
                  <c:v>-35.161394101876681</c:v>
                </c:pt>
                <c:pt idx="42">
                  <c:v>-3.1925836037815998</c:v>
                </c:pt>
                <c:pt idx="43">
                  <c:v>20.776226894313481</c:v>
                </c:pt>
                <c:pt idx="44">
                  <c:v>10.745037392408619</c:v>
                </c:pt>
                <c:pt idx="45">
                  <c:v>-24.2861521094963</c:v>
                </c:pt>
                <c:pt idx="46">
                  <c:v>-23.317341611401162</c:v>
                </c:pt>
                <c:pt idx="47">
                  <c:v>-26.34853111330608</c:v>
                </c:pt>
                <c:pt idx="48">
                  <c:v>-13.379720615210999</c:v>
                </c:pt>
                <c:pt idx="49">
                  <c:v>5.5890898828841387</c:v>
                </c:pt>
                <c:pt idx="50">
                  <c:v>-2.4420996190207802</c:v>
                </c:pt>
                <c:pt idx="51">
                  <c:v>13.526710879074358</c:v>
                </c:pt>
                <c:pt idx="52">
                  <c:v>14.495521377169439</c:v>
                </c:pt>
                <c:pt idx="53">
                  <c:v>-2.53566812473548</c:v>
                </c:pt>
                <c:pt idx="54">
                  <c:v>8.433142373359658</c:v>
                </c:pt>
                <c:pt idx="55">
                  <c:v>8.4019528714547391</c:v>
                </c:pt>
                <c:pt idx="56">
                  <c:v>7.3707633695498771</c:v>
                </c:pt>
                <c:pt idx="57">
                  <c:v>14.339573867644958</c:v>
                </c:pt>
                <c:pt idx="58">
                  <c:v>-6.6916156342599606</c:v>
                </c:pt>
                <c:pt idx="59">
                  <c:v>15.277194863835177</c:v>
                </c:pt>
                <c:pt idx="60">
                  <c:v>-10.753994638069742</c:v>
                </c:pt>
                <c:pt idx="61">
                  <c:v>19.214815860025396</c:v>
                </c:pt>
                <c:pt idx="62">
                  <c:v>20.183626358120478</c:v>
                </c:pt>
                <c:pt idx="63">
                  <c:v>9.1524368562155587</c:v>
                </c:pt>
                <c:pt idx="64">
                  <c:v>14.121247354310697</c:v>
                </c:pt>
                <c:pt idx="65">
                  <c:v>-5.9099421475942222</c:v>
                </c:pt>
                <c:pt idx="66">
                  <c:v>-40.941131649499084</c:v>
                </c:pt>
                <c:pt idx="67">
                  <c:v>1.0276788485959969</c:v>
                </c:pt>
                <c:pt idx="68">
                  <c:v>4.996489346691078</c:v>
                </c:pt>
                <c:pt idx="69">
                  <c:v>-21.034700155213784</c:v>
                </c:pt>
                <c:pt idx="70">
                  <c:v>1.9341103428812971</c:v>
                </c:pt>
                <c:pt idx="71">
                  <c:v>-5.0970791590235649</c:v>
                </c:pt>
                <c:pt idx="72">
                  <c:v>6.8717313390715162</c:v>
                </c:pt>
                <c:pt idx="73">
                  <c:v>0.84054183716659736</c:v>
                </c:pt>
                <c:pt idx="74">
                  <c:v>-26.190647664738265</c:v>
                </c:pt>
                <c:pt idx="75">
                  <c:v>11.778162833356816</c:v>
                </c:pt>
                <c:pt idx="76">
                  <c:v>-1.2530266685480456</c:v>
                </c:pt>
                <c:pt idx="77">
                  <c:v>-3.2842161704529644</c:v>
                </c:pt>
                <c:pt idx="78">
                  <c:v>-32.315405672357883</c:v>
                </c:pt>
                <c:pt idx="79">
                  <c:v>14.653404825737255</c:v>
                </c:pt>
                <c:pt idx="80">
                  <c:v>-0.3777846761676642</c:v>
                </c:pt>
                <c:pt idx="81">
                  <c:v>9.5910258219274738</c:v>
                </c:pt>
                <c:pt idx="82">
                  <c:v>-17.440163679977445</c:v>
                </c:pt>
                <c:pt idx="83">
                  <c:v>6.528646818117636</c:v>
                </c:pt>
                <c:pt idx="84">
                  <c:v>11.497457316212774</c:v>
                </c:pt>
                <c:pt idx="85">
                  <c:v>-13.533732185692145</c:v>
                </c:pt>
                <c:pt idx="86">
                  <c:v>-8.5649216875970069</c:v>
                </c:pt>
                <c:pt idx="87">
                  <c:v>27.403888810498074</c:v>
                </c:pt>
                <c:pt idx="88">
                  <c:v>26.372699308593155</c:v>
                </c:pt>
                <c:pt idx="89">
                  <c:v>13.341509806688293</c:v>
                </c:pt>
                <c:pt idx="90">
                  <c:v>0.31032030478337447</c:v>
                </c:pt>
                <c:pt idx="91">
                  <c:v>-15.720869197121488</c:v>
                </c:pt>
                <c:pt idx="92">
                  <c:v>16.247941300973594</c:v>
                </c:pt>
                <c:pt idx="93">
                  <c:v>5.2167517990686747</c:v>
                </c:pt>
                <c:pt idx="94">
                  <c:v>-0.81443770283618733</c:v>
                </c:pt>
                <c:pt idx="95">
                  <c:v>-4.8456272047411062</c:v>
                </c:pt>
                <c:pt idx="96">
                  <c:v>-5.8768167066459682</c:v>
                </c:pt>
                <c:pt idx="97">
                  <c:v>-2.9080062085508871</c:v>
                </c:pt>
                <c:pt idx="98">
                  <c:v>25.060804289544194</c:v>
                </c:pt>
                <c:pt idx="99">
                  <c:v>24.029614787639332</c:v>
                </c:pt>
                <c:pt idx="100">
                  <c:v>-23.001574714265587</c:v>
                </c:pt>
                <c:pt idx="101">
                  <c:v>34.967235783829551</c:v>
                </c:pt>
                <c:pt idx="102">
                  <c:v>16.936046281924632</c:v>
                </c:pt>
                <c:pt idx="103">
                  <c:v>-8.0951432199802866</c:v>
                </c:pt>
                <c:pt idx="104">
                  <c:v>-6.1263327218851487</c:v>
                </c:pt>
                <c:pt idx="105">
                  <c:v>12.842477776209932</c:v>
                </c:pt>
                <c:pt idx="106">
                  <c:v>15.811288274305014</c:v>
                </c:pt>
                <c:pt idx="107">
                  <c:v>-27.219901227599848</c:v>
                </c:pt>
                <c:pt idx="108">
                  <c:v>4.7489092704952327</c:v>
                </c:pt>
                <c:pt idx="109">
                  <c:v>17.717719768590371</c:v>
                </c:pt>
                <c:pt idx="110">
                  <c:v>12.686530266685452</c:v>
                </c:pt>
                <c:pt idx="111">
                  <c:v>-1.3446592352194671</c:v>
                </c:pt>
                <c:pt idx="112">
                  <c:v>21.624151262875671</c:v>
                </c:pt>
                <c:pt idx="113">
                  <c:v>-2.407038239029248</c:v>
                </c:pt>
                <c:pt idx="114">
                  <c:v>-14.43822774093411</c:v>
                </c:pt>
                <c:pt idx="115">
                  <c:v>-26.469417242839029</c:v>
                </c:pt>
                <c:pt idx="116">
                  <c:v>11.499393255256052</c:v>
                </c:pt>
                <c:pt idx="117">
                  <c:v>20.46820375335119</c:v>
                </c:pt>
                <c:pt idx="118">
                  <c:v>-15.562985748553729</c:v>
                </c:pt>
                <c:pt idx="119">
                  <c:v>-8.5941752504585907</c:v>
                </c:pt>
                <c:pt idx="120">
                  <c:v>2.3746352476364905</c:v>
                </c:pt>
                <c:pt idx="121">
                  <c:v>5.3434457457315716</c:v>
                </c:pt>
                <c:pt idx="122">
                  <c:v>-29.68774375617329</c:v>
                </c:pt>
                <c:pt idx="123">
                  <c:v>14.281066741921791</c:v>
                </c:pt>
                <c:pt idx="124">
                  <c:v>-3.7501227599830713</c:v>
                </c:pt>
                <c:pt idx="125">
                  <c:v>-5.7813122618879902</c:v>
                </c:pt>
                <c:pt idx="126">
                  <c:v>41.187498236207091</c:v>
                </c:pt>
                <c:pt idx="127">
                  <c:v>28.156308734302229</c:v>
                </c:pt>
                <c:pt idx="128">
                  <c:v>-2.87488076760269</c:v>
                </c:pt>
                <c:pt idx="129">
                  <c:v>-18.906070269507552</c:v>
                </c:pt>
                <c:pt idx="130">
                  <c:v>36.062740228587529</c:v>
                </c:pt>
                <c:pt idx="131">
                  <c:v>24.03155072668261</c:v>
                </c:pt>
                <c:pt idx="132">
                  <c:v>6.0003612247777482</c:v>
                </c:pt>
                <c:pt idx="133">
                  <c:v>14.969171722872829</c:v>
                </c:pt>
                <c:pt idx="134">
                  <c:v>10.937982220967967</c:v>
                </c:pt>
                <c:pt idx="135">
                  <c:v>-13.093207280936952</c:v>
                </c:pt>
                <c:pt idx="136">
                  <c:v>10.87560321715813</c:v>
                </c:pt>
                <c:pt idx="137">
                  <c:v>-5.1555862847467324</c:v>
                </c:pt>
                <c:pt idx="138">
                  <c:v>5.8132242133483487</c:v>
                </c:pt>
                <c:pt idx="139">
                  <c:v>-8.2179652885565133</c:v>
                </c:pt>
                <c:pt idx="140">
                  <c:v>16.750845209538568</c:v>
                </c:pt>
                <c:pt idx="141">
                  <c:v>14.719655707633649</c:v>
                </c:pt>
                <c:pt idx="142">
                  <c:v>18.688466205728787</c:v>
                </c:pt>
                <c:pt idx="143">
                  <c:v>-0.34272329617613195</c:v>
                </c:pt>
                <c:pt idx="144">
                  <c:v>16.626087201919006</c:v>
                </c:pt>
                <c:pt idx="145">
                  <c:v>33.594897700014087</c:v>
                </c:pt>
                <c:pt idx="146">
                  <c:v>-1.4362918018908317</c:v>
                </c:pt>
                <c:pt idx="147">
                  <c:v>-10.467481303795694</c:v>
                </c:pt>
                <c:pt idx="148">
                  <c:v>12.501329194299387</c:v>
                </c:pt>
                <c:pt idx="149">
                  <c:v>9.4701396923945254</c:v>
                </c:pt>
                <c:pt idx="150">
                  <c:v>-0.56104980951039352</c:v>
                </c:pt>
                <c:pt idx="151">
                  <c:v>24.407760688584688</c:v>
                </c:pt>
                <c:pt idx="152">
                  <c:v>13.376571186679826</c:v>
                </c:pt>
                <c:pt idx="153">
                  <c:v>-32.654618315225093</c:v>
                </c:pt>
                <c:pt idx="154">
                  <c:v>17.314192182870045</c:v>
                </c:pt>
                <c:pt idx="155">
                  <c:v>-4.7169973190348742</c:v>
                </c:pt>
                <c:pt idx="156">
                  <c:v>9.2518131790602069</c:v>
                </c:pt>
                <c:pt idx="157">
                  <c:v>18.220623677155345</c:v>
                </c:pt>
                <c:pt idx="158">
                  <c:v>13.189434175250426</c:v>
                </c:pt>
                <c:pt idx="159">
                  <c:v>41.158244673345564</c:v>
                </c:pt>
                <c:pt idx="160">
                  <c:v>-1.8729448285593548</c:v>
                </c:pt>
                <c:pt idx="161">
                  <c:v>28.095865669535726</c:v>
                </c:pt>
                <c:pt idx="162">
                  <c:v>11.064676167630864</c:v>
                </c:pt>
                <c:pt idx="163">
                  <c:v>25.033486665725945</c:v>
                </c:pt>
                <c:pt idx="164">
                  <c:v>5.0022971638210834</c:v>
                </c:pt>
                <c:pt idx="165">
                  <c:v>14.971107661916164</c:v>
                </c:pt>
                <c:pt idx="166">
                  <c:v>38.939918160011246</c:v>
                </c:pt>
                <c:pt idx="167">
                  <c:v>6.9087286581063836</c:v>
                </c:pt>
                <c:pt idx="168">
                  <c:v>-5.1224608437985353</c:v>
                </c:pt>
                <c:pt idx="169">
                  <c:v>22.846349654296603</c:v>
                </c:pt>
                <c:pt idx="170">
                  <c:v>23.815160152391684</c:v>
                </c:pt>
                <c:pt idx="171">
                  <c:v>22.783970650486765</c:v>
                </c:pt>
                <c:pt idx="172">
                  <c:v>9.7527811485819029</c:v>
                </c:pt>
                <c:pt idx="173">
                  <c:v>8.7215916466769841</c:v>
                </c:pt>
                <c:pt idx="174">
                  <c:v>30.690402144772065</c:v>
                </c:pt>
                <c:pt idx="175">
                  <c:v>1.6592126428672032</c:v>
                </c:pt>
                <c:pt idx="176">
                  <c:v>63.628023140962284</c:v>
                </c:pt>
                <c:pt idx="177">
                  <c:v>40.596833639057422</c:v>
                </c:pt>
                <c:pt idx="178">
                  <c:v>43.565644137152503</c:v>
                </c:pt>
                <c:pt idx="179">
                  <c:v>53.534454635247585</c:v>
                </c:pt>
                <c:pt idx="180">
                  <c:v>28.503265133342722</c:v>
                </c:pt>
                <c:pt idx="181">
                  <c:v>16.472075631437804</c:v>
                </c:pt>
                <c:pt idx="182">
                  <c:v>23.440886129532942</c:v>
                </c:pt>
                <c:pt idx="183">
                  <c:v>7.4096966276280227</c:v>
                </c:pt>
                <c:pt idx="184">
                  <c:v>6.3785071257231039</c:v>
                </c:pt>
                <c:pt idx="185">
                  <c:v>39.347317623818242</c:v>
                </c:pt>
                <c:pt idx="186">
                  <c:v>28.316128121913323</c:v>
                </c:pt>
                <c:pt idx="187">
                  <c:v>39.284938620008461</c:v>
                </c:pt>
                <c:pt idx="188">
                  <c:v>39.253749118103542</c:v>
                </c:pt>
                <c:pt idx="189">
                  <c:v>6.2225596161986232</c:v>
                </c:pt>
                <c:pt idx="190">
                  <c:v>23.191370114293761</c:v>
                </c:pt>
                <c:pt idx="191">
                  <c:v>31.160180612388842</c:v>
                </c:pt>
                <c:pt idx="192">
                  <c:v>10.12899111048398</c:v>
                </c:pt>
                <c:pt idx="193">
                  <c:v>39.097801608579061</c:v>
                </c:pt>
                <c:pt idx="194">
                  <c:v>47.066612106674143</c:v>
                </c:pt>
                <c:pt idx="195">
                  <c:v>37.03542260476928</c:v>
                </c:pt>
                <c:pt idx="196">
                  <c:v>45.004233102864362</c:v>
                </c:pt>
                <c:pt idx="197">
                  <c:v>8.9730436009594996</c:v>
                </c:pt>
                <c:pt idx="198">
                  <c:v>2.9418540990545807</c:v>
                </c:pt>
                <c:pt idx="199">
                  <c:v>18.910664597149662</c:v>
                </c:pt>
                <c:pt idx="200">
                  <c:v>25.8794750952448</c:v>
                </c:pt>
                <c:pt idx="201">
                  <c:v>-9.151714406660119</c:v>
                </c:pt>
                <c:pt idx="202">
                  <c:v>6.8170960914350189</c:v>
                </c:pt>
                <c:pt idx="203">
                  <c:v>27.7859065895301</c:v>
                </c:pt>
                <c:pt idx="204">
                  <c:v>5.7547170876251812</c:v>
                </c:pt>
                <c:pt idx="205">
                  <c:v>24.723527585720319</c:v>
                </c:pt>
                <c:pt idx="206">
                  <c:v>19.6923380838154</c:v>
                </c:pt>
                <c:pt idx="207">
                  <c:v>37.661148581910538</c:v>
                </c:pt>
                <c:pt idx="208">
                  <c:v>-17.370040919994381</c:v>
                </c:pt>
                <c:pt idx="209">
                  <c:v>17.598769578100701</c:v>
                </c:pt>
                <c:pt idx="210">
                  <c:v>-12.432419923804161</c:v>
                </c:pt>
                <c:pt idx="211">
                  <c:v>-6.4636094257090804</c:v>
                </c:pt>
                <c:pt idx="212">
                  <c:v>12.505201072386058</c:v>
                </c:pt>
                <c:pt idx="213">
                  <c:v>22.474011570481139</c:v>
                </c:pt>
                <c:pt idx="214">
                  <c:v>-6.5571779314237801</c:v>
                </c:pt>
                <c:pt idx="215">
                  <c:v>-3.5883674333286422</c:v>
                </c:pt>
                <c:pt idx="216">
                  <c:v>10.380443064766439</c:v>
                </c:pt>
                <c:pt idx="217">
                  <c:v>3.3492535628615769</c:v>
                </c:pt>
                <c:pt idx="218">
                  <c:v>0.31806406095665807</c:v>
                </c:pt>
                <c:pt idx="219">
                  <c:v>10.286874559051739</c:v>
                </c:pt>
                <c:pt idx="220">
                  <c:v>1.2556850571468772</c:v>
                </c:pt>
                <c:pt idx="221">
                  <c:v>27.224495555241958</c:v>
                </c:pt>
                <c:pt idx="222">
                  <c:v>-11.806693946662904</c:v>
                </c:pt>
                <c:pt idx="223">
                  <c:v>-15.837883448567823</c:v>
                </c:pt>
                <c:pt idx="224">
                  <c:v>13.130927049527259</c:v>
                </c:pt>
                <c:pt idx="225">
                  <c:v>-10.900262452377603</c:v>
                </c:pt>
                <c:pt idx="226">
                  <c:v>20.068548045717478</c:v>
                </c:pt>
                <c:pt idx="227">
                  <c:v>16.037358543812616</c:v>
                </c:pt>
                <c:pt idx="228">
                  <c:v>-5.9938309580923033</c:v>
                </c:pt>
                <c:pt idx="229">
                  <c:v>15.974979540002778</c:v>
                </c:pt>
                <c:pt idx="230">
                  <c:v>23.943790038097916</c:v>
                </c:pt>
                <c:pt idx="231">
                  <c:v>-1.087399463807003</c:v>
                </c:pt>
                <c:pt idx="232">
                  <c:v>-1.1185889657118651</c:v>
                </c:pt>
                <c:pt idx="233">
                  <c:v>-21.149778467616784</c:v>
                </c:pt>
                <c:pt idx="234">
                  <c:v>0.8190320304782972</c:v>
                </c:pt>
                <c:pt idx="235">
                  <c:v>12.787842528573435</c:v>
                </c:pt>
                <c:pt idx="236">
                  <c:v>-7.2433469733314837</c:v>
                </c:pt>
                <c:pt idx="237">
                  <c:v>6.7254635247635974</c:v>
                </c:pt>
                <c:pt idx="238">
                  <c:v>28.694274022858735</c:v>
                </c:pt>
                <c:pt idx="239">
                  <c:v>0.66308452095381654</c:v>
                </c:pt>
                <c:pt idx="240">
                  <c:v>2.6318950190489545</c:v>
                </c:pt>
                <c:pt idx="241">
                  <c:v>10.600705517144036</c:v>
                </c:pt>
                <c:pt idx="242">
                  <c:v>36.569516015239117</c:v>
                </c:pt>
                <c:pt idx="243">
                  <c:v>4.5383265133342547</c:v>
                </c:pt>
                <c:pt idx="244">
                  <c:v>21.507137011429336</c:v>
                </c:pt>
                <c:pt idx="245">
                  <c:v>-9.5240524904755262</c:v>
                </c:pt>
                <c:pt idx="246">
                  <c:v>-8.555241992380445</c:v>
                </c:pt>
                <c:pt idx="247">
                  <c:v>29.413568505714636</c:v>
                </c:pt>
                <c:pt idx="248">
                  <c:v>-17.617620996190226</c:v>
                </c:pt>
                <c:pt idx="249">
                  <c:v>2.3511895019048552</c:v>
                </c:pt>
                <c:pt idx="250">
                  <c:v>-3.6800000000000068</c:v>
                </c:pt>
                <c:pt idx="251">
                  <c:v>-2.7111895019049257</c:v>
                </c:pt>
                <c:pt idx="252">
                  <c:v>-9.7423790038098446</c:v>
                </c:pt>
                <c:pt idx="253">
                  <c:v>-3.7735685057147066</c:v>
                </c:pt>
                <c:pt idx="254">
                  <c:v>9.1952419923803745</c:v>
                </c:pt>
                <c:pt idx="255">
                  <c:v>-0.83594750952448749</c:v>
                </c:pt>
                <c:pt idx="256">
                  <c:v>-3.8671370114294064</c:v>
                </c:pt>
                <c:pt idx="257">
                  <c:v>19.101673486665675</c:v>
                </c:pt>
                <c:pt idx="258">
                  <c:v>12.070483984760813</c:v>
                </c:pt>
                <c:pt idx="259">
                  <c:v>1.0392944828558939</c:v>
                </c:pt>
                <c:pt idx="260">
                  <c:v>-0.99189501904896815</c:v>
                </c:pt>
                <c:pt idx="261">
                  <c:v>-10.023084520953887</c:v>
                </c:pt>
                <c:pt idx="262">
                  <c:v>9.9457259771411941</c:v>
                </c:pt>
                <c:pt idx="263">
                  <c:v>3.9145364752363321</c:v>
                </c:pt>
                <c:pt idx="264">
                  <c:v>18.883346973331413</c:v>
                </c:pt>
                <c:pt idx="265">
                  <c:v>-2.1478425285734488</c:v>
                </c:pt>
                <c:pt idx="266">
                  <c:v>5.8209679695216323</c:v>
                </c:pt>
                <c:pt idx="267">
                  <c:v>-0.21022153238328656</c:v>
                </c:pt>
                <c:pt idx="268">
                  <c:v>-10.241411034288149</c:v>
                </c:pt>
                <c:pt idx="269">
                  <c:v>3.7273994638069325</c:v>
                </c:pt>
                <c:pt idx="270">
                  <c:v>-17.303790038097929</c:v>
                </c:pt>
                <c:pt idx="271">
                  <c:v>-28.334979540002848</c:v>
                </c:pt>
                <c:pt idx="272">
                  <c:v>3.6338309580922328</c:v>
                </c:pt>
                <c:pt idx="273">
                  <c:v>-0.39735854381262925</c:v>
                </c:pt>
                <c:pt idx="274">
                  <c:v>1.5714519542824519</c:v>
                </c:pt>
                <c:pt idx="275">
                  <c:v>11.54026245237759</c:v>
                </c:pt>
                <c:pt idx="276">
                  <c:v>24.509072950472671</c:v>
                </c:pt>
                <c:pt idx="277">
                  <c:v>-12.522116551432248</c:v>
                </c:pt>
                <c:pt idx="278">
                  <c:v>14.44669394666289</c:v>
                </c:pt>
                <c:pt idx="279">
                  <c:v>13.415504444757971</c:v>
                </c:pt>
                <c:pt idx="280">
                  <c:v>10.384314942853109</c:v>
                </c:pt>
                <c:pt idx="281">
                  <c:v>-1.6468745590518097</c:v>
                </c:pt>
                <c:pt idx="282">
                  <c:v>-11.678064060956729</c:v>
                </c:pt>
                <c:pt idx="283">
                  <c:v>-1.7092535628615906</c:v>
                </c:pt>
                <c:pt idx="284">
                  <c:v>-6.7404430647665095</c:v>
                </c:pt>
                <c:pt idx="285">
                  <c:v>-20.771632566671371</c:v>
                </c:pt>
                <c:pt idx="286">
                  <c:v>3.1971779314237097</c:v>
                </c:pt>
                <c:pt idx="287">
                  <c:v>-5.8340115704812092</c:v>
                </c:pt>
                <c:pt idx="288">
                  <c:v>-1.8652010723860712</c:v>
                </c:pt>
                <c:pt idx="289">
                  <c:v>30.10360942570901</c:v>
                </c:pt>
                <c:pt idx="290">
                  <c:v>9.0724199238041479</c:v>
                </c:pt>
                <c:pt idx="291">
                  <c:v>-4.958769578100771</c:v>
                </c:pt>
                <c:pt idx="292">
                  <c:v>-43.98995908000569</c:v>
                </c:pt>
                <c:pt idx="293">
                  <c:v>-16.021148581910552</c:v>
                </c:pt>
                <c:pt idx="294">
                  <c:v>7.9476619161845292</c:v>
                </c:pt>
                <c:pt idx="295">
                  <c:v>-6.0835275857203328</c:v>
                </c:pt>
                <c:pt idx="296">
                  <c:v>7.8852829123747483</c:v>
                </c:pt>
                <c:pt idx="297">
                  <c:v>-0.14590658953017055</c:v>
                </c:pt>
                <c:pt idx="298">
                  <c:v>27.822903908564967</c:v>
                </c:pt>
                <c:pt idx="299">
                  <c:v>-13.208285593339951</c:v>
                </c:pt>
                <c:pt idx="300">
                  <c:v>18.760524904755187</c:v>
                </c:pt>
                <c:pt idx="301">
                  <c:v>8.7293354028502677</c:v>
                </c:pt>
                <c:pt idx="302">
                  <c:v>-7.3018540990546512</c:v>
                </c:pt>
                <c:pt idx="303">
                  <c:v>3.6669563990404868</c:v>
                </c:pt>
                <c:pt idx="304">
                  <c:v>12.635766897135568</c:v>
                </c:pt>
                <c:pt idx="305">
                  <c:v>10.604577395230649</c:v>
                </c:pt>
                <c:pt idx="306">
                  <c:v>5.573387893325787</c:v>
                </c:pt>
                <c:pt idx="307">
                  <c:v>-24.457801608579132</c:v>
                </c:pt>
                <c:pt idx="308">
                  <c:v>-19.488991110483994</c:v>
                </c:pt>
                <c:pt idx="309">
                  <c:v>1.4798193876110872</c:v>
                </c:pt>
                <c:pt idx="310">
                  <c:v>-8.5513701142938316</c:v>
                </c:pt>
                <c:pt idx="311">
                  <c:v>-15.582559616198694</c:v>
                </c:pt>
                <c:pt idx="312">
                  <c:v>20.386250881896387</c:v>
                </c:pt>
                <c:pt idx="313">
                  <c:v>-19.644938620008475</c:v>
                </c:pt>
                <c:pt idx="314">
                  <c:v>-24.676128121913393</c:v>
                </c:pt>
                <c:pt idx="315">
                  <c:v>-3.7073176238183123</c:v>
                </c:pt>
                <c:pt idx="316">
                  <c:v>4.2614928742768257</c:v>
                </c:pt>
                <c:pt idx="317">
                  <c:v>29.230303372371907</c:v>
                </c:pt>
                <c:pt idx="318">
                  <c:v>2.1991138704670448</c:v>
                </c:pt>
                <c:pt idx="319">
                  <c:v>30.167924368562126</c:v>
                </c:pt>
                <c:pt idx="320">
                  <c:v>-4.863265133342793</c:v>
                </c:pt>
                <c:pt idx="321">
                  <c:v>-22.894454635247655</c:v>
                </c:pt>
                <c:pt idx="322">
                  <c:v>1.0743558628474261</c:v>
                </c:pt>
                <c:pt idx="323">
                  <c:v>-28.956833639057436</c:v>
                </c:pt>
                <c:pt idx="324">
                  <c:v>12.011976859037645</c:v>
                </c:pt>
                <c:pt idx="325">
                  <c:v>1.9807873571327264</c:v>
                </c:pt>
                <c:pt idx="326">
                  <c:v>-12.050402144772136</c:v>
                </c:pt>
                <c:pt idx="327">
                  <c:v>-10.081591646677055</c:v>
                </c:pt>
                <c:pt idx="328">
                  <c:v>-4.1127811485819166</c:v>
                </c:pt>
                <c:pt idx="329">
                  <c:v>-4.1439706504868354</c:v>
                </c:pt>
                <c:pt idx="330">
                  <c:v>29.824839847608246</c:v>
                </c:pt>
                <c:pt idx="331">
                  <c:v>-17.206349654296616</c:v>
                </c:pt>
                <c:pt idx="332">
                  <c:v>-6.2375391562015352</c:v>
                </c:pt>
                <c:pt idx="333">
                  <c:v>-9.2687286581063972</c:v>
                </c:pt>
                <c:pt idx="334">
                  <c:v>35.700081839988684</c:v>
                </c:pt>
                <c:pt idx="335">
                  <c:v>15.668892338083765</c:v>
                </c:pt>
                <c:pt idx="336">
                  <c:v>-0.362297163821097</c:v>
                </c:pt>
                <c:pt idx="337">
                  <c:v>-10.393486665726016</c:v>
                </c:pt>
                <c:pt idx="338">
                  <c:v>11.575323832369122</c:v>
                </c:pt>
                <c:pt idx="339">
                  <c:v>-14.455865669535797</c:v>
                </c:pt>
                <c:pt idx="340">
                  <c:v>-13.487055171440716</c:v>
                </c:pt>
                <c:pt idx="341">
                  <c:v>-33.518244673345578</c:v>
                </c:pt>
                <c:pt idx="342">
                  <c:v>-0.54943417525049654</c:v>
                </c:pt>
                <c:pt idx="343">
                  <c:v>-37.580623677155359</c:v>
                </c:pt>
                <c:pt idx="344">
                  <c:v>16.388186820939723</c:v>
                </c:pt>
                <c:pt idx="345">
                  <c:v>7.3569973190348037</c:v>
                </c:pt>
                <c:pt idx="346">
                  <c:v>4.3258078171299417</c:v>
                </c:pt>
                <c:pt idx="347">
                  <c:v>33.294618315225023</c:v>
                </c:pt>
                <c:pt idx="348">
                  <c:v>12.263428813320161</c:v>
                </c:pt>
                <c:pt idx="349">
                  <c:v>-5.7677606885847581</c:v>
                </c:pt>
                <c:pt idx="350">
                  <c:v>-3.798950190489677</c:v>
                </c:pt>
                <c:pt idx="351">
                  <c:v>-24.830139692394539</c:v>
                </c:pt>
                <c:pt idx="352">
                  <c:v>-18.861329194299458</c:v>
                </c:pt>
                <c:pt idx="353">
                  <c:v>3.1074813037956801</c:v>
                </c:pt>
                <c:pt idx="354">
                  <c:v>-6.9237081981092388</c:v>
                </c:pt>
                <c:pt idx="355">
                  <c:v>4.0451022999858424</c:v>
                </c:pt>
                <c:pt idx="356">
                  <c:v>9.0139127980809803</c:v>
                </c:pt>
                <c:pt idx="357">
                  <c:v>2.9827232961760615</c:v>
                </c:pt>
                <c:pt idx="358">
                  <c:v>23.951533794271199</c:v>
                </c:pt>
                <c:pt idx="359">
                  <c:v>-2.0796557076337194</c:v>
                </c:pt>
                <c:pt idx="360">
                  <c:v>23.889154790461362</c:v>
                </c:pt>
                <c:pt idx="361">
                  <c:v>-32.1420347114435</c:v>
                </c:pt>
                <c:pt idx="362">
                  <c:v>22.826775786651581</c:v>
                </c:pt>
                <c:pt idx="363">
                  <c:v>7.7955862847467188</c:v>
                </c:pt>
                <c:pt idx="364">
                  <c:v>16.7643967828418</c:v>
                </c:pt>
                <c:pt idx="365">
                  <c:v>-16.266792719063119</c:v>
                </c:pt>
                <c:pt idx="366">
                  <c:v>2.702017779032019</c:v>
                </c:pt>
                <c:pt idx="367">
                  <c:v>3.6708282771271001</c:v>
                </c:pt>
                <c:pt idx="368">
                  <c:v>-23.360361224777762</c:v>
                </c:pt>
                <c:pt idx="369">
                  <c:v>-20.391550726682681</c:v>
                </c:pt>
                <c:pt idx="370">
                  <c:v>10.5772597714124</c:v>
                </c:pt>
                <c:pt idx="371">
                  <c:v>-1.4539297304924617</c:v>
                </c:pt>
                <c:pt idx="372">
                  <c:v>13.514880767602619</c:v>
                </c:pt>
                <c:pt idx="373">
                  <c:v>-15.516308734302299</c:v>
                </c:pt>
                <c:pt idx="374">
                  <c:v>-18.547498236207161</c:v>
                </c:pt>
                <c:pt idx="375">
                  <c:v>16.42131226188792</c:v>
                </c:pt>
                <c:pt idx="376">
                  <c:v>3.3901227599830577</c:v>
                </c:pt>
                <c:pt idx="377">
                  <c:v>-21.641066741921861</c:v>
                </c:pt>
                <c:pt idx="378">
                  <c:v>35.32774375617322</c:v>
                </c:pt>
                <c:pt idx="379">
                  <c:v>-2.7034457457316421</c:v>
                </c:pt>
                <c:pt idx="380">
                  <c:v>3.265364752363439</c:v>
                </c:pt>
                <c:pt idx="381">
                  <c:v>-4.765824749541423</c:v>
                </c:pt>
                <c:pt idx="382">
                  <c:v>1.2029857485536581</c:v>
                </c:pt>
                <c:pt idx="383">
                  <c:v>15.171796246648739</c:v>
                </c:pt>
                <c:pt idx="384">
                  <c:v>12.140606744743877</c:v>
                </c:pt>
                <c:pt idx="385">
                  <c:v>-18.890582757161042</c:v>
                </c:pt>
                <c:pt idx="386">
                  <c:v>-37.921772259065904</c:v>
                </c:pt>
                <c:pt idx="387">
                  <c:v>-6.9529617609708225</c:v>
                </c:pt>
                <c:pt idx="388">
                  <c:v>-26.984151262875741</c:v>
                </c:pt>
                <c:pt idx="389">
                  <c:v>31.984659235219397</c:v>
                </c:pt>
                <c:pt idx="390">
                  <c:v>15.953469733314478</c:v>
                </c:pt>
                <c:pt idx="391">
                  <c:v>-6.0777197685903843</c:v>
                </c:pt>
                <c:pt idx="392">
                  <c:v>2.8910907295046968</c:v>
                </c:pt>
                <c:pt idx="393">
                  <c:v>-0.14009877240022206</c:v>
                </c:pt>
                <c:pt idx="394">
                  <c:v>6.8287117256949159</c:v>
                </c:pt>
                <c:pt idx="395">
                  <c:v>-1.202477776210003</c:v>
                </c:pt>
                <c:pt idx="396">
                  <c:v>-1.233667278114865</c:v>
                </c:pt>
                <c:pt idx="397">
                  <c:v>-3.2648567800197839</c:v>
                </c:pt>
                <c:pt idx="398">
                  <c:v>29.703953718075297</c:v>
                </c:pt>
                <c:pt idx="399">
                  <c:v>10.672764216170435</c:v>
                </c:pt>
                <c:pt idx="400">
                  <c:v>19.641574714265516</c:v>
                </c:pt>
                <c:pt idx="401">
                  <c:v>-33.389614787639346</c:v>
                </c:pt>
                <c:pt idx="402">
                  <c:v>-26.420804289544265</c:v>
                </c:pt>
                <c:pt idx="403">
                  <c:v>-8.4519937914491834</c:v>
                </c:pt>
                <c:pt idx="404">
                  <c:v>2.5168167066459546</c:v>
                </c:pt>
                <c:pt idx="405">
                  <c:v>-32.514372795258964</c:v>
                </c:pt>
                <c:pt idx="406">
                  <c:v>-14.545562297163826</c:v>
                </c:pt>
                <c:pt idx="407">
                  <c:v>12.423248200931255</c:v>
                </c:pt>
                <c:pt idx="408">
                  <c:v>18.392058699026336</c:v>
                </c:pt>
                <c:pt idx="409">
                  <c:v>2.3608691971214739</c:v>
                </c:pt>
                <c:pt idx="410">
                  <c:v>-3.670320304783445</c:v>
                </c:pt>
                <c:pt idx="411">
                  <c:v>-22.701509806688307</c:v>
                </c:pt>
                <c:pt idx="412">
                  <c:v>-4.7326993085932259</c:v>
                </c:pt>
                <c:pt idx="413">
                  <c:v>6.2361111895018553</c:v>
                </c:pt>
                <c:pt idx="414">
                  <c:v>18.204921687596993</c:v>
                </c:pt>
                <c:pt idx="415">
                  <c:v>8.1737321856920744</c:v>
                </c:pt>
                <c:pt idx="416">
                  <c:v>-7.8574573162127876</c:v>
                </c:pt>
                <c:pt idx="417">
                  <c:v>4.1113531818822935</c:v>
                </c:pt>
                <c:pt idx="418">
                  <c:v>-14.919836320022625</c:v>
                </c:pt>
                <c:pt idx="419">
                  <c:v>14.048974178072513</c:v>
                </c:pt>
                <c:pt idx="420">
                  <c:v>-15.982215323832406</c:v>
                </c:pt>
                <c:pt idx="421">
                  <c:v>-22.013404825737268</c:v>
                </c:pt>
                <c:pt idx="422">
                  <c:v>15.955405672357813</c:v>
                </c:pt>
                <c:pt idx="423">
                  <c:v>8.9242161704528939</c:v>
                </c:pt>
                <c:pt idx="424">
                  <c:v>-12.106973331451968</c:v>
                </c:pt>
                <c:pt idx="425">
                  <c:v>-23.138162833356887</c:v>
                </c:pt>
                <c:pt idx="426">
                  <c:v>-32.169352335261749</c:v>
                </c:pt>
                <c:pt idx="427">
                  <c:v>6.7994581628333322</c:v>
                </c:pt>
                <c:pt idx="428">
                  <c:v>-6.2317313390715867</c:v>
                </c:pt>
                <c:pt idx="429">
                  <c:v>-37.262920840976449</c:v>
                </c:pt>
                <c:pt idx="430">
                  <c:v>17.705889657118632</c:v>
                </c:pt>
                <c:pt idx="431">
                  <c:v>-26.32529984478623</c:v>
                </c:pt>
                <c:pt idx="432">
                  <c:v>-2.3564893466911485</c:v>
                </c:pt>
                <c:pt idx="433">
                  <c:v>7.6123211514039326</c:v>
                </c:pt>
                <c:pt idx="434">
                  <c:v>-17.418868350500929</c:v>
                </c:pt>
                <c:pt idx="435">
                  <c:v>-12.450057852405848</c:v>
                </c:pt>
                <c:pt idx="436">
                  <c:v>-8.4812473543107672</c:v>
                </c:pt>
                <c:pt idx="437">
                  <c:v>-8.5124368562156292</c:v>
                </c:pt>
                <c:pt idx="438">
                  <c:v>-12.543626358120548</c:v>
                </c:pt>
                <c:pt idx="439">
                  <c:v>1.4251841399745899</c:v>
                </c:pt>
                <c:pt idx="440">
                  <c:v>-18.606005361930329</c:v>
                </c:pt>
                <c:pt idx="441">
                  <c:v>-2.6371948638352478</c:v>
                </c:pt>
                <c:pt idx="442">
                  <c:v>-20.66838436574011</c:v>
                </c:pt>
                <c:pt idx="443">
                  <c:v>-33.699573867645029</c:v>
                </c:pt>
                <c:pt idx="444">
                  <c:v>-15.730763369549891</c:v>
                </c:pt>
                <c:pt idx="445">
                  <c:v>1.2380471285451904</c:v>
                </c:pt>
                <c:pt idx="446">
                  <c:v>-23.793142373359728</c:v>
                </c:pt>
                <c:pt idx="447">
                  <c:v>13.175668124735409</c:v>
                </c:pt>
                <c:pt idx="448">
                  <c:v>4.1444786228304906</c:v>
                </c:pt>
                <c:pt idx="449">
                  <c:v>-27.886710879074371</c:v>
                </c:pt>
                <c:pt idx="450">
                  <c:v>-5.9179003809792903</c:v>
                </c:pt>
                <c:pt idx="451">
                  <c:v>-3.9490898828842091</c:v>
                </c:pt>
                <c:pt idx="452">
                  <c:v>-42.980279384789071</c:v>
                </c:pt>
                <c:pt idx="453">
                  <c:v>-18.01146888669399</c:v>
                </c:pt>
                <c:pt idx="454">
                  <c:v>0.95734161140114793</c:v>
                </c:pt>
                <c:pt idx="455">
                  <c:v>-26.073847890503771</c:v>
                </c:pt>
                <c:pt idx="456">
                  <c:v>17.89496260759131</c:v>
                </c:pt>
                <c:pt idx="457">
                  <c:v>17.863773105686448</c:v>
                </c:pt>
                <c:pt idx="458">
                  <c:v>11.832583603781529</c:v>
                </c:pt>
                <c:pt idx="459">
                  <c:v>-8.1986058981233327</c:v>
                </c:pt>
                <c:pt idx="460">
                  <c:v>15.770204599971748</c:v>
                </c:pt>
                <c:pt idx="461">
                  <c:v>-18.26098490193317</c:v>
                </c:pt>
                <c:pt idx="462">
                  <c:v>-31.292174403838033</c:v>
                </c:pt>
                <c:pt idx="463">
                  <c:v>-13.323363905742951</c:v>
                </c:pt>
                <c:pt idx="464">
                  <c:v>-32.354553407647813</c:v>
                </c:pt>
                <c:pt idx="465">
                  <c:v>-16.385742909552732</c:v>
                </c:pt>
                <c:pt idx="466">
                  <c:v>-11.416932411457651</c:v>
                </c:pt>
                <c:pt idx="467">
                  <c:v>-1.4481219133625132</c:v>
                </c:pt>
                <c:pt idx="468">
                  <c:v>19.520688584732568</c:v>
                </c:pt>
                <c:pt idx="469">
                  <c:v>-4.5105009171722941</c:v>
                </c:pt>
                <c:pt idx="470">
                  <c:v>-27.541690419077213</c:v>
                </c:pt>
                <c:pt idx="471">
                  <c:v>-13.572879920982132</c:v>
                </c:pt>
                <c:pt idx="472">
                  <c:v>-20.604069422886994</c:v>
                </c:pt>
                <c:pt idx="473">
                  <c:v>-4.6352589247919127</c:v>
                </c:pt>
                <c:pt idx="474">
                  <c:v>-3.6664484266967747</c:v>
                </c:pt>
                <c:pt idx="475">
                  <c:v>40.302362071398306</c:v>
                </c:pt>
                <c:pt idx="476">
                  <c:v>-16.728827430506612</c:v>
                </c:pt>
                <c:pt idx="477">
                  <c:v>-3.7600169324114745</c:v>
                </c:pt>
                <c:pt idx="478">
                  <c:v>8.2087935656836066</c:v>
                </c:pt>
                <c:pt idx="479">
                  <c:v>11.177604063778745</c:v>
                </c:pt>
                <c:pt idx="480">
                  <c:v>-5.8535854381261743</c:v>
                </c:pt>
                <c:pt idx="481">
                  <c:v>-6.8847749400310931</c:v>
                </c:pt>
                <c:pt idx="482">
                  <c:v>14.084035558064045</c:v>
                </c:pt>
                <c:pt idx="483">
                  <c:v>-1.947153943840874</c:v>
                </c:pt>
                <c:pt idx="484">
                  <c:v>11.021656554254264</c:v>
                </c:pt>
                <c:pt idx="485">
                  <c:v>-5.0095329476506549</c:v>
                </c:pt>
                <c:pt idx="486">
                  <c:v>-21.040722449555574</c:v>
                </c:pt>
                <c:pt idx="487">
                  <c:v>-5.0719119514604358</c:v>
                </c:pt>
                <c:pt idx="488">
                  <c:v>8.8968985466346453</c:v>
                </c:pt>
                <c:pt idx="489">
                  <c:v>-23.134290955270217</c:v>
                </c:pt>
                <c:pt idx="490">
                  <c:v>-8.1654804571751356</c:v>
                </c:pt>
                <c:pt idx="491">
                  <c:v>8.8033300409199455</c:v>
                </c:pt>
                <c:pt idx="492">
                  <c:v>19.772140539015084</c:v>
                </c:pt>
                <c:pt idx="493">
                  <c:v>11.740951037110165</c:v>
                </c:pt>
                <c:pt idx="494">
                  <c:v>21.709761535205303</c:v>
                </c:pt>
                <c:pt idx="495">
                  <c:v>-13.321427966699616</c:v>
                </c:pt>
                <c:pt idx="496">
                  <c:v>-4.3526174686045351</c:v>
                </c:pt>
                <c:pt idx="497">
                  <c:v>-14.383806970509397</c:v>
                </c:pt>
                <c:pt idx="498">
                  <c:v>16.585003527585684</c:v>
                </c:pt>
                <c:pt idx="499">
                  <c:v>0.55381402568082194</c:v>
                </c:pt>
                <c:pt idx="500">
                  <c:v>-4.4773754762240969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101-4390-808C-2320BFA13F81}"/>
            </c:ext>
          </c:extLst>
        </c:ser>
        <c:ser>
          <c:idx val="1"/>
          <c:order val="1"/>
          <c:tx>
            <c:v>Gauss1</c:v>
          </c:tx>
          <c:marker>
            <c:symbol val="none"/>
          </c:marker>
          <c:xVal>
            <c:numRef>
              <c:f>Oxygen!$D$12:$D$1113</c:f>
              <c:numCache>
                <c:formatCode>General</c:formatCode>
                <c:ptCount val="1102"/>
                <c:pt idx="0">
                  <c:v>556.59999999999991</c:v>
                </c:pt>
                <c:pt idx="1">
                  <c:v>556.54999999999995</c:v>
                </c:pt>
                <c:pt idx="2">
                  <c:v>556.5</c:v>
                </c:pt>
                <c:pt idx="3">
                  <c:v>556.45000000000005</c:v>
                </c:pt>
                <c:pt idx="4">
                  <c:v>556.40000000000009</c:v>
                </c:pt>
                <c:pt idx="5">
                  <c:v>556.35000000000014</c:v>
                </c:pt>
                <c:pt idx="6">
                  <c:v>556.30000000000018</c:v>
                </c:pt>
                <c:pt idx="7">
                  <c:v>556.25000000000023</c:v>
                </c:pt>
                <c:pt idx="8">
                  <c:v>556.20000000000027</c:v>
                </c:pt>
                <c:pt idx="9">
                  <c:v>556.15000000000032</c:v>
                </c:pt>
                <c:pt idx="10">
                  <c:v>556.10000000000036</c:v>
                </c:pt>
                <c:pt idx="11">
                  <c:v>556.05000000000041</c:v>
                </c:pt>
                <c:pt idx="12">
                  <c:v>556.00000000000045</c:v>
                </c:pt>
                <c:pt idx="13">
                  <c:v>555.9500000000005</c:v>
                </c:pt>
                <c:pt idx="14">
                  <c:v>555.90000000000055</c:v>
                </c:pt>
                <c:pt idx="15">
                  <c:v>555.85000000000059</c:v>
                </c:pt>
                <c:pt idx="16">
                  <c:v>555.80000000000064</c:v>
                </c:pt>
                <c:pt idx="17">
                  <c:v>555.75000000000068</c:v>
                </c:pt>
                <c:pt idx="18">
                  <c:v>555.70000000000073</c:v>
                </c:pt>
                <c:pt idx="19">
                  <c:v>555.65000000000077</c:v>
                </c:pt>
                <c:pt idx="20">
                  <c:v>555.60000000000082</c:v>
                </c:pt>
                <c:pt idx="21">
                  <c:v>555.55000000000086</c:v>
                </c:pt>
                <c:pt idx="22">
                  <c:v>555.50000000000091</c:v>
                </c:pt>
                <c:pt idx="23">
                  <c:v>555.45000000000095</c:v>
                </c:pt>
                <c:pt idx="24">
                  <c:v>555.400000000001</c:v>
                </c:pt>
                <c:pt idx="25">
                  <c:v>555.35000000000105</c:v>
                </c:pt>
                <c:pt idx="26">
                  <c:v>555.30000000000109</c:v>
                </c:pt>
                <c:pt idx="27">
                  <c:v>555.25000000000114</c:v>
                </c:pt>
                <c:pt idx="28">
                  <c:v>555.20000000000118</c:v>
                </c:pt>
                <c:pt idx="29">
                  <c:v>555.15000000000123</c:v>
                </c:pt>
                <c:pt idx="30">
                  <c:v>555.10000000000127</c:v>
                </c:pt>
                <c:pt idx="31">
                  <c:v>555.05000000000132</c:v>
                </c:pt>
                <c:pt idx="32">
                  <c:v>555.00000000000136</c:v>
                </c:pt>
                <c:pt idx="33">
                  <c:v>554.95000000000141</c:v>
                </c:pt>
                <c:pt idx="34">
                  <c:v>554.90000000000146</c:v>
                </c:pt>
                <c:pt idx="35">
                  <c:v>554.8500000000015</c:v>
                </c:pt>
                <c:pt idx="36">
                  <c:v>554.80000000000155</c:v>
                </c:pt>
                <c:pt idx="37">
                  <c:v>554.75000000000159</c:v>
                </c:pt>
                <c:pt idx="38">
                  <c:v>554.70000000000164</c:v>
                </c:pt>
                <c:pt idx="39">
                  <c:v>554.65000000000168</c:v>
                </c:pt>
                <c:pt idx="40">
                  <c:v>554.60000000000173</c:v>
                </c:pt>
                <c:pt idx="41">
                  <c:v>554.55000000000177</c:v>
                </c:pt>
                <c:pt idx="42">
                  <c:v>554.50000000000182</c:v>
                </c:pt>
                <c:pt idx="43">
                  <c:v>554.45000000000186</c:v>
                </c:pt>
                <c:pt idx="44">
                  <c:v>554.40000000000191</c:v>
                </c:pt>
                <c:pt idx="45">
                  <c:v>554.35000000000196</c:v>
                </c:pt>
                <c:pt idx="46">
                  <c:v>554.300000000002</c:v>
                </c:pt>
                <c:pt idx="47">
                  <c:v>554.25000000000205</c:v>
                </c:pt>
                <c:pt idx="48">
                  <c:v>554.20000000000209</c:v>
                </c:pt>
                <c:pt idx="49">
                  <c:v>554.15000000000214</c:v>
                </c:pt>
                <c:pt idx="50">
                  <c:v>554.10000000000218</c:v>
                </c:pt>
                <c:pt idx="51">
                  <c:v>554.05000000000223</c:v>
                </c:pt>
                <c:pt idx="52">
                  <c:v>554.00000000000227</c:v>
                </c:pt>
                <c:pt idx="53">
                  <c:v>553.95000000000232</c:v>
                </c:pt>
                <c:pt idx="54">
                  <c:v>553.90000000000236</c:v>
                </c:pt>
                <c:pt idx="55">
                  <c:v>553.85000000000241</c:v>
                </c:pt>
                <c:pt idx="56">
                  <c:v>553.80000000000246</c:v>
                </c:pt>
                <c:pt idx="57">
                  <c:v>553.7500000000025</c:v>
                </c:pt>
                <c:pt idx="58">
                  <c:v>553.70000000000255</c:v>
                </c:pt>
                <c:pt idx="59">
                  <c:v>553.65000000000259</c:v>
                </c:pt>
                <c:pt idx="60">
                  <c:v>553.60000000000264</c:v>
                </c:pt>
                <c:pt idx="61">
                  <c:v>553.55000000000268</c:v>
                </c:pt>
                <c:pt idx="62">
                  <c:v>553.50000000000273</c:v>
                </c:pt>
                <c:pt idx="63">
                  <c:v>553.45000000000277</c:v>
                </c:pt>
                <c:pt idx="64">
                  <c:v>553.40000000000282</c:v>
                </c:pt>
                <c:pt idx="65">
                  <c:v>553.35000000000286</c:v>
                </c:pt>
                <c:pt idx="66">
                  <c:v>553.30000000000291</c:v>
                </c:pt>
                <c:pt idx="67">
                  <c:v>553.25000000000296</c:v>
                </c:pt>
                <c:pt idx="68">
                  <c:v>553.200000000003</c:v>
                </c:pt>
                <c:pt idx="69">
                  <c:v>553.15000000000305</c:v>
                </c:pt>
                <c:pt idx="70">
                  <c:v>553.10000000000309</c:v>
                </c:pt>
                <c:pt idx="71">
                  <c:v>553.05000000000314</c:v>
                </c:pt>
                <c:pt idx="72">
                  <c:v>553.00000000000318</c:v>
                </c:pt>
                <c:pt idx="73">
                  <c:v>552.95000000000323</c:v>
                </c:pt>
                <c:pt idx="74">
                  <c:v>552.90000000000327</c:v>
                </c:pt>
                <c:pt idx="75">
                  <c:v>552.85000000000332</c:v>
                </c:pt>
                <c:pt idx="76">
                  <c:v>552.80000000000337</c:v>
                </c:pt>
                <c:pt idx="77">
                  <c:v>552.75000000000341</c:v>
                </c:pt>
                <c:pt idx="78">
                  <c:v>552.70000000000346</c:v>
                </c:pt>
                <c:pt idx="79">
                  <c:v>552.6500000000035</c:v>
                </c:pt>
                <c:pt idx="80">
                  <c:v>552.60000000000355</c:v>
                </c:pt>
                <c:pt idx="81">
                  <c:v>552.55000000000359</c:v>
                </c:pt>
                <c:pt idx="82">
                  <c:v>552.50000000000364</c:v>
                </c:pt>
                <c:pt idx="83">
                  <c:v>552.45000000000368</c:v>
                </c:pt>
                <c:pt idx="84">
                  <c:v>552.40000000000373</c:v>
                </c:pt>
                <c:pt idx="85">
                  <c:v>552.35000000000377</c:v>
                </c:pt>
                <c:pt idx="86">
                  <c:v>552.30000000000382</c:v>
                </c:pt>
                <c:pt idx="87">
                  <c:v>552.25000000000387</c:v>
                </c:pt>
                <c:pt idx="88">
                  <c:v>552.20000000000391</c:v>
                </c:pt>
                <c:pt idx="89">
                  <c:v>552.15000000000396</c:v>
                </c:pt>
                <c:pt idx="90">
                  <c:v>552.100000000004</c:v>
                </c:pt>
                <c:pt idx="91">
                  <c:v>552.05000000000405</c:v>
                </c:pt>
                <c:pt idx="92">
                  <c:v>552.00000000000409</c:v>
                </c:pt>
                <c:pt idx="93">
                  <c:v>551.95000000000414</c:v>
                </c:pt>
                <c:pt idx="94">
                  <c:v>551.90000000000418</c:v>
                </c:pt>
                <c:pt idx="95">
                  <c:v>551.85000000000423</c:v>
                </c:pt>
                <c:pt idx="96">
                  <c:v>551.80000000000427</c:v>
                </c:pt>
                <c:pt idx="97">
                  <c:v>551.75000000000432</c:v>
                </c:pt>
                <c:pt idx="98">
                  <c:v>551.70000000000437</c:v>
                </c:pt>
                <c:pt idx="99">
                  <c:v>551.65000000000441</c:v>
                </c:pt>
                <c:pt idx="100">
                  <c:v>551.60000000000446</c:v>
                </c:pt>
                <c:pt idx="101">
                  <c:v>551.5500000000045</c:v>
                </c:pt>
                <c:pt idx="102">
                  <c:v>551.50000000000455</c:v>
                </c:pt>
                <c:pt idx="103">
                  <c:v>551.45000000000459</c:v>
                </c:pt>
                <c:pt idx="104">
                  <c:v>551.40000000000464</c:v>
                </c:pt>
                <c:pt idx="105">
                  <c:v>551.35000000000468</c:v>
                </c:pt>
                <c:pt idx="106">
                  <c:v>551.30000000000473</c:v>
                </c:pt>
                <c:pt idx="107">
                  <c:v>551.25000000000477</c:v>
                </c:pt>
                <c:pt idx="108">
                  <c:v>551.20000000000482</c:v>
                </c:pt>
                <c:pt idx="109">
                  <c:v>551.15000000000487</c:v>
                </c:pt>
                <c:pt idx="110">
                  <c:v>551.10000000000491</c:v>
                </c:pt>
                <c:pt idx="111">
                  <c:v>551.05000000000496</c:v>
                </c:pt>
                <c:pt idx="112">
                  <c:v>551.000000000005</c:v>
                </c:pt>
                <c:pt idx="113">
                  <c:v>550.95000000000505</c:v>
                </c:pt>
                <c:pt idx="114">
                  <c:v>550.90000000000509</c:v>
                </c:pt>
                <c:pt idx="115">
                  <c:v>550.85000000000514</c:v>
                </c:pt>
                <c:pt idx="116">
                  <c:v>550.80000000000518</c:v>
                </c:pt>
                <c:pt idx="117">
                  <c:v>550.75000000000523</c:v>
                </c:pt>
                <c:pt idx="118">
                  <c:v>550.70000000000528</c:v>
                </c:pt>
                <c:pt idx="119">
                  <c:v>550.65000000000532</c:v>
                </c:pt>
                <c:pt idx="120">
                  <c:v>550.60000000000537</c:v>
                </c:pt>
                <c:pt idx="121">
                  <c:v>550.55000000000541</c:v>
                </c:pt>
                <c:pt idx="122">
                  <c:v>550.50000000000546</c:v>
                </c:pt>
                <c:pt idx="123">
                  <c:v>550.4500000000055</c:v>
                </c:pt>
                <c:pt idx="124">
                  <c:v>550.40000000000555</c:v>
                </c:pt>
                <c:pt idx="125">
                  <c:v>550.35000000000559</c:v>
                </c:pt>
                <c:pt idx="126">
                  <c:v>550.30000000000564</c:v>
                </c:pt>
                <c:pt idx="127">
                  <c:v>550.25000000000568</c:v>
                </c:pt>
                <c:pt idx="128">
                  <c:v>550.20000000000573</c:v>
                </c:pt>
                <c:pt idx="129">
                  <c:v>550.15000000000578</c:v>
                </c:pt>
                <c:pt idx="130">
                  <c:v>550.10000000000582</c:v>
                </c:pt>
                <c:pt idx="131">
                  <c:v>550.05000000000587</c:v>
                </c:pt>
                <c:pt idx="132">
                  <c:v>550.00000000000591</c:v>
                </c:pt>
                <c:pt idx="133">
                  <c:v>549.95000000000596</c:v>
                </c:pt>
                <c:pt idx="134">
                  <c:v>549.900000000006</c:v>
                </c:pt>
                <c:pt idx="135">
                  <c:v>549.85000000000605</c:v>
                </c:pt>
                <c:pt idx="136">
                  <c:v>549.80000000000609</c:v>
                </c:pt>
                <c:pt idx="137">
                  <c:v>549.75000000000614</c:v>
                </c:pt>
                <c:pt idx="138">
                  <c:v>549.70000000000618</c:v>
                </c:pt>
                <c:pt idx="139">
                  <c:v>549.65000000000623</c:v>
                </c:pt>
                <c:pt idx="140">
                  <c:v>549.60000000000628</c:v>
                </c:pt>
                <c:pt idx="141">
                  <c:v>549.55000000000632</c:v>
                </c:pt>
                <c:pt idx="142">
                  <c:v>549.50000000000637</c:v>
                </c:pt>
                <c:pt idx="143">
                  <c:v>549.45000000000641</c:v>
                </c:pt>
                <c:pt idx="144">
                  <c:v>549.40000000000646</c:v>
                </c:pt>
                <c:pt idx="145">
                  <c:v>549.3500000000065</c:v>
                </c:pt>
                <c:pt idx="146">
                  <c:v>549.30000000000655</c:v>
                </c:pt>
                <c:pt idx="147">
                  <c:v>549.25000000000659</c:v>
                </c:pt>
                <c:pt idx="148">
                  <c:v>549.20000000000664</c:v>
                </c:pt>
                <c:pt idx="149">
                  <c:v>549.15000000000668</c:v>
                </c:pt>
                <c:pt idx="150">
                  <c:v>549.10000000000673</c:v>
                </c:pt>
                <c:pt idx="151">
                  <c:v>549.05000000000678</c:v>
                </c:pt>
                <c:pt idx="152">
                  <c:v>549.00000000000682</c:v>
                </c:pt>
                <c:pt idx="153">
                  <c:v>548.95000000000687</c:v>
                </c:pt>
                <c:pt idx="154">
                  <c:v>548.90000000000691</c:v>
                </c:pt>
                <c:pt idx="155">
                  <c:v>548.85000000000696</c:v>
                </c:pt>
                <c:pt idx="156">
                  <c:v>548.800000000007</c:v>
                </c:pt>
                <c:pt idx="157">
                  <c:v>548.75000000000705</c:v>
                </c:pt>
                <c:pt idx="158">
                  <c:v>548.70000000000709</c:v>
                </c:pt>
                <c:pt idx="159">
                  <c:v>548.65000000000714</c:v>
                </c:pt>
                <c:pt idx="160">
                  <c:v>548.60000000000719</c:v>
                </c:pt>
                <c:pt idx="161">
                  <c:v>548.55000000000723</c:v>
                </c:pt>
                <c:pt idx="162">
                  <c:v>548.50000000000728</c:v>
                </c:pt>
                <c:pt idx="163">
                  <c:v>548.45000000000732</c:v>
                </c:pt>
                <c:pt idx="164">
                  <c:v>548.40000000000737</c:v>
                </c:pt>
                <c:pt idx="165">
                  <c:v>548.35000000000741</c:v>
                </c:pt>
                <c:pt idx="166">
                  <c:v>548.30000000000746</c:v>
                </c:pt>
                <c:pt idx="167">
                  <c:v>548.2500000000075</c:v>
                </c:pt>
                <c:pt idx="168">
                  <c:v>548.20000000000755</c:v>
                </c:pt>
                <c:pt idx="169">
                  <c:v>548.15000000000759</c:v>
                </c:pt>
                <c:pt idx="170">
                  <c:v>548.10000000000764</c:v>
                </c:pt>
                <c:pt idx="171">
                  <c:v>548.05000000000769</c:v>
                </c:pt>
                <c:pt idx="172">
                  <c:v>548.00000000000773</c:v>
                </c:pt>
                <c:pt idx="173">
                  <c:v>547.95000000000778</c:v>
                </c:pt>
                <c:pt idx="174">
                  <c:v>547.90000000000782</c:v>
                </c:pt>
                <c:pt idx="175">
                  <c:v>547.85000000000787</c:v>
                </c:pt>
                <c:pt idx="176">
                  <c:v>547.80000000000791</c:v>
                </c:pt>
                <c:pt idx="177">
                  <c:v>547.75000000000796</c:v>
                </c:pt>
                <c:pt idx="178">
                  <c:v>547.700000000008</c:v>
                </c:pt>
                <c:pt idx="179">
                  <c:v>547.65000000000805</c:v>
                </c:pt>
                <c:pt idx="180">
                  <c:v>547.60000000000809</c:v>
                </c:pt>
                <c:pt idx="181">
                  <c:v>547.55000000000814</c:v>
                </c:pt>
                <c:pt idx="182">
                  <c:v>547.50000000000819</c:v>
                </c:pt>
                <c:pt idx="183">
                  <c:v>547.45000000000823</c:v>
                </c:pt>
                <c:pt idx="184">
                  <c:v>547.40000000000828</c:v>
                </c:pt>
                <c:pt idx="185">
                  <c:v>547.35000000000832</c:v>
                </c:pt>
                <c:pt idx="186">
                  <c:v>547.30000000000837</c:v>
                </c:pt>
                <c:pt idx="187">
                  <c:v>547.25000000000841</c:v>
                </c:pt>
                <c:pt idx="188">
                  <c:v>547.20000000000846</c:v>
                </c:pt>
                <c:pt idx="189">
                  <c:v>547.1500000000085</c:v>
                </c:pt>
                <c:pt idx="190">
                  <c:v>547.10000000000855</c:v>
                </c:pt>
                <c:pt idx="191">
                  <c:v>547.05000000000859</c:v>
                </c:pt>
                <c:pt idx="192">
                  <c:v>547.00000000000864</c:v>
                </c:pt>
                <c:pt idx="193">
                  <c:v>546.95000000000869</c:v>
                </c:pt>
                <c:pt idx="194">
                  <c:v>546.90000000000873</c:v>
                </c:pt>
                <c:pt idx="195">
                  <c:v>546.85000000000878</c:v>
                </c:pt>
                <c:pt idx="196">
                  <c:v>546.80000000000882</c:v>
                </c:pt>
                <c:pt idx="197">
                  <c:v>546.75000000000887</c:v>
                </c:pt>
                <c:pt idx="198">
                  <c:v>546.70000000000891</c:v>
                </c:pt>
                <c:pt idx="199">
                  <c:v>546.65000000000896</c:v>
                </c:pt>
                <c:pt idx="200">
                  <c:v>546.600000000009</c:v>
                </c:pt>
                <c:pt idx="201">
                  <c:v>546.55000000000905</c:v>
                </c:pt>
                <c:pt idx="202">
                  <c:v>546.50000000000909</c:v>
                </c:pt>
                <c:pt idx="203">
                  <c:v>546.45000000000914</c:v>
                </c:pt>
                <c:pt idx="204">
                  <c:v>546.40000000000919</c:v>
                </c:pt>
                <c:pt idx="205">
                  <c:v>546.35000000000923</c:v>
                </c:pt>
                <c:pt idx="206">
                  <c:v>546.30000000000928</c:v>
                </c:pt>
                <c:pt idx="207">
                  <c:v>546.25000000000932</c:v>
                </c:pt>
                <c:pt idx="208">
                  <c:v>546.20000000000937</c:v>
                </c:pt>
                <c:pt idx="209">
                  <c:v>546.15000000000941</c:v>
                </c:pt>
                <c:pt idx="210">
                  <c:v>546.10000000000946</c:v>
                </c:pt>
                <c:pt idx="211">
                  <c:v>546.0500000000095</c:v>
                </c:pt>
                <c:pt idx="212">
                  <c:v>546.00000000000955</c:v>
                </c:pt>
                <c:pt idx="213">
                  <c:v>545.9500000000096</c:v>
                </c:pt>
                <c:pt idx="214">
                  <c:v>545.90000000000964</c:v>
                </c:pt>
                <c:pt idx="215">
                  <c:v>545.85000000000969</c:v>
                </c:pt>
                <c:pt idx="216">
                  <c:v>545.80000000000973</c:v>
                </c:pt>
                <c:pt idx="217">
                  <c:v>545.75000000000978</c:v>
                </c:pt>
                <c:pt idx="218">
                  <c:v>545.70000000000982</c:v>
                </c:pt>
                <c:pt idx="219">
                  <c:v>545.65000000000987</c:v>
                </c:pt>
                <c:pt idx="220">
                  <c:v>545.60000000000991</c:v>
                </c:pt>
                <c:pt idx="221">
                  <c:v>545.55000000000996</c:v>
                </c:pt>
                <c:pt idx="222">
                  <c:v>545.50000000001</c:v>
                </c:pt>
                <c:pt idx="223">
                  <c:v>545.45000000001005</c:v>
                </c:pt>
                <c:pt idx="224">
                  <c:v>545.4000000000101</c:v>
                </c:pt>
                <c:pt idx="225">
                  <c:v>545.35000000001014</c:v>
                </c:pt>
                <c:pt idx="226">
                  <c:v>545.30000000001019</c:v>
                </c:pt>
                <c:pt idx="227">
                  <c:v>545.25000000001023</c:v>
                </c:pt>
                <c:pt idx="228">
                  <c:v>545.20000000001028</c:v>
                </c:pt>
                <c:pt idx="229">
                  <c:v>545.15000000001032</c:v>
                </c:pt>
                <c:pt idx="230">
                  <c:v>545.10000000001037</c:v>
                </c:pt>
                <c:pt idx="231">
                  <c:v>545.05000000001041</c:v>
                </c:pt>
                <c:pt idx="232">
                  <c:v>545.00000000001046</c:v>
                </c:pt>
                <c:pt idx="233">
                  <c:v>544.9500000000105</c:v>
                </c:pt>
                <c:pt idx="234">
                  <c:v>544.90000000001055</c:v>
                </c:pt>
                <c:pt idx="235">
                  <c:v>544.8500000000106</c:v>
                </c:pt>
                <c:pt idx="236">
                  <c:v>544.80000000001064</c:v>
                </c:pt>
                <c:pt idx="237">
                  <c:v>544.75000000001069</c:v>
                </c:pt>
                <c:pt idx="238">
                  <c:v>544.70000000001073</c:v>
                </c:pt>
                <c:pt idx="239">
                  <c:v>544.65000000001078</c:v>
                </c:pt>
                <c:pt idx="240">
                  <c:v>544.60000000001082</c:v>
                </c:pt>
                <c:pt idx="241">
                  <c:v>544.55000000001087</c:v>
                </c:pt>
                <c:pt idx="242">
                  <c:v>544.50000000001091</c:v>
                </c:pt>
                <c:pt idx="243">
                  <c:v>544.45000000001096</c:v>
                </c:pt>
                <c:pt idx="244">
                  <c:v>544.400000000011</c:v>
                </c:pt>
                <c:pt idx="245">
                  <c:v>544.35000000001105</c:v>
                </c:pt>
                <c:pt idx="246">
                  <c:v>544.3000000000111</c:v>
                </c:pt>
                <c:pt idx="247">
                  <c:v>544.25000000001114</c:v>
                </c:pt>
                <c:pt idx="248">
                  <c:v>544.20000000001119</c:v>
                </c:pt>
                <c:pt idx="249">
                  <c:v>544.15000000001123</c:v>
                </c:pt>
                <c:pt idx="250">
                  <c:v>544.10000000001128</c:v>
                </c:pt>
                <c:pt idx="251">
                  <c:v>544.05000000001132</c:v>
                </c:pt>
                <c:pt idx="252">
                  <c:v>544.00000000001137</c:v>
                </c:pt>
                <c:pt idx="253">
                  <c:v>543.95000000001141</c:v>
                </c:pt>
                <c:pt idx="254">
                  <c:v>543.90000000001146</c:v>
                </c:pt>
                <c:pt idx="255">
                  <c:v>543.85000000001151</c:v>
                </c:pt>
                <c:pt idx="256">
                  <c:v>543.80000000001155</c:v>
                </c:pt>
                <c:pt idx="257">
                  <c:v>543.7500000000116</c:v>
                </c:pt>
                <c:pt idx="258">
                  <c:v>543.70000000001164</c:v>
                </c:pt>
                <c:pt idx="259">
                  <c:v>543.65000000001169</c:v>
                </c:pt>
                <c:pt idx="260">
                  <c:v>543.60000000001173</c:v>
                </c:pt>
                <c:pt idx="261">
                  <c:v>543.55000000001178</c:v>
                </c:pt>
                <c:pt idx="262">
                  <c:v>543.50000000001182</c:v>
                </c:pt>
                <c:pt idx="263">
                  <c:v>543.45000000001187</c:v>
                </c:pt>
                <c:pt idx="264">
                  <c:v>543.40000000001191</c:v>
                </c:pt>
                <c:pt idx="265">
                  <c:v>543.35000000001196</c:v>
                </c:pt>
                <c:pt idx="266">
                  <c:v>543.30000000001201</c:v>
                </c:pt>
                <c:pt idx="267">
                  <c:v>543.25000000001205</c:v>
                </c:pt>
                <c:pt idx="268">
                  <c:v>543.2000000000121</c:v>
                </c:pt>
                <c:pt idx="269">
                  <c:v>543.15000000001214</c:v>
                </c:pt>
                <c:pt idx="270">
                  <c:v>543.10000000001219</c:v>
                </c:pt>
                <c:pt idx="271">
                  <c:v>543.05000000001223</c:v>
                </c:pt>
                <c:pt idx="272">
                  <c:v>543.00000000001228</c:v>
                </c:pt>
                <c:pt idx="273">
                  <c:v>542.95000000001232</c:v>
                </c:pt>
                <c:pt idx="274">
                  <c:v>542.90000000001237</c:v>
                </c:pt>
                <c:pt idx="275">
                  <c:v>542.85000000001241</c:v>
                </c:pt>
                <c:pt idx="276">
                  <c:v>542.80000000001246</c:v>
                </c:pt>
                <c:pt idx="277">
                  <c:v>542.75000000001251</c:v>
                </c:pt>
                <c:pt idx="278">
                  <c:v>542.70000000001255</c:v>
                </c:pt>
                <c:pt idx="279">
                  <c:v>542.6500000000126</c:v>
                </c:pt>
                <c:pt idx="280">
                  <c:v>542.60000000001264</c:v>
                </c:pt>
                <c:pt idx="281">
                  <c:v>542.55000000001269</c:v>
                </c:pt>
                <c:pt idx="282">
                  <c:v>542.50000000001273</c:v>
                </c:pt>
                <c:pt idx="283">
                  <c:v>542.45000000001278</c:v>
                </c:pt>
                <c:pt idx="284">
                  <c:v>542.40000000001282</c:v>
                </c:pt>
                <c:pt idx="285">
                  <c:v>542.35000000001287</c:v>
                </c:pt>
                <c:pt idx="286">
                  <c:v>542.30000000001291</c:v>
                </c:pt>
                <c:pt idx="287">
                  <c:v>542.25000000001296</c:v>
                </c:pt>
                <c:pt idx="288">
                  <c:v>542.20000000001301</c:v>
                </c:pt>
                <c:pt idx="289">
                  <c:v>542.15000000001305</c:v>
                </c:pt>
                <c:pt idx="290">
                  <c:v>542.1000000000131</c:v>
                </c:pt>
                <c:pt idx="291">
                  <c:v>542.05000000001314</c:v>
                </c:pt>
                <c:pt idx="292">
                  <c:v>542.00000000001319</c:v>
                </c:pt>
                <c:pt idx="293">
                  <c:v>541.95000000001323</c:v>
                </c:pt>
                <c:pt idx="294">
                  <c:v>541.90000000001328</c:v>
                </c:pt>
                <c:pt idx="295">
                  <c:v>541.85000000001332</c:v>
                </c:pt>
                <c:pt idx="296">
                  <c:v>541.80000000001337</c:v>
                </c:pt>
                <c:pt idx="297">
                  <c:v>541.75000000001342</c:v>
                </c:pt>
                <c:pt idx="298">
                  <c:v>541.70000000001346</c:v>
                </c:pt>
                <c:pt idx="299">
                  <c:v>541.65000000001351</c:v>
                </c:pt>
                <c:pt idx="300">
                  <c:v>541.60000000001355</c:v>
                </c:pt>
                <c:pt idx="301">
                  <c:v>541.5500000000136</c:v>
                </c:pt>
                <c:pt idx="302">
                  <c:v>541.50000000001364</c:v>
                </c:pt>
                <c:pt idx="303">
                  <c:v>541.45000000001369</c:v>
                </c:pt>
                <c:pt idx="304">
                  <c:v>541.40000000001373</c:v>
                </c:pt>
                <c:pt idx="305">
                  <c:v>541.35000000001378</c:v>
                </c:pt>
                <c:pt idx="306">
                  <c:v>541.30000000001382</c:v>
                </c:pt>
                <c:pt idx="307">
                  <c:v>541.25000000001387</c:v>
                </c:pt>
                <c:pt idx="308">
                  <c:v>541.20000000001392</c:v>
                </c:pt>
                <c:pt idx="309">
                  <c:v>541.15000000001396</c:v>
                </c:pt>
                <c:pt idx="310">
                  <c:v>541.10000000001401</c:v>
                </c:pt>
                <c:pt idx="311">
                  <c:v>541.05000000001405</c:v>
                </c:pt>
                <c:pt idx="312">
                  <c:v>541.0000000000141</c:v>
                </c:pt>
                <c:pt idx="313">
                  <c:v>540.95000000001414</c:v>
                </c:pt>
                <c:pt idx="314">
                  <c:v>540.90000000001419</c:v>
                </c:pt>
                <c:pt idx="315">
                  <c:v>540.85000000001423</c:v>
                </c:pt>
                <c:pt idx="316">
                  <c:v>540.80000000001428</c:v>
                </c:pt>
                <c:pt idx="317">
                  <c:v>540.75000000001432</c:v>
                </c:pt>
                <c:pt idx="318">
                  <c:v>540.70000000001437</c:v>
                </c:pt>
                <c:pt idx="319">
                  <c:v>540.65000000001442</c:v>
                </c:pt>
                <c:pt idx="320">
                  <c:v>540.60000000001446</c:v>
                </c:pt>
                <c:pt idx="321">
                  <c:v>540.55000000001451</c:v>
                </c:pt>
                <c:pt idx="322">
                  <c:v>540.50000000001455</c:v>
                </c:pt>
                <c:pt idx="323">
                  <c:v>540.4500000000146</c:v>
                </c:pt>
                <c:pt idx="324">
                  <c:v>540.40000000001464</c:v>
                </c:pt>
                <c:pt idx="325">
                  <c:v>540.35000000001469</c:v>
                </c:pt>
                <c:pt idx="326">
                  <c:v>540.30000000001473</c:v>
                </c:pt>
                <c:pt idx="327">
                  <c:v>540.25000000001478</c:v>
                </c:pt>
                <c:pt idx="328">
                  <c:v>540.20000000001482</c:v>
                </c:pt>
                <c:pt idx="329">
                  <c:v>540.15000000001487</c:v>
                </c:pt>
                <c:pt idx="330">
                  <c:v>540.10000000001492</c:v>
                </c:pt>
                <c:pt idx="331">
                  <c:v>540.05000000001496</c:v>
                </c:pt>
                <c:pt idx="332">
                  <c:v>540.00000000001501</c:v>
                </c:pt>
                <c:pt idx="333">
                  <c:v>539.95000000001505</c:v>
                </c:pt>
                <c:pt idx="334">
                  <c:v>539.9000000000151</c:v>
                </c:pt>
                <c:pt idx="335">
                  <c:v>539.85000000001514</c:v>
                </c:pt>
                <c:pt idx="336">
                  <c:v>539.80000000001519</c:v>
                </c:pt>
                <c:pt idx="337">
                  <c:v>539.75000000001523</c:v>
                </c:pt>
                <c:pt idx="338">
                  <c:v>539.70000000001528</c:v>
                </c:pt>
                <c:pt idx="339">
                  <c:v>539.65000000001532</c:v>
                </c:pt>
                <c:pt idx="340">
                  <c:v>539.60000000001537</c:v>
                </c:pt>
                <c:pt idx="341">
                  <c:v>539.55000000001542</c:v>
                </c:pt>
                <c:pt idx="342">
                  <c:v>539.50000000001546</c:v>
                </c:pt>
                <c:pt idx="343">
                  <c:v>539.45000000001551</c:v>
                </c:pt>
                <c:pt idx="344">
                  <c:v>539.40000000001555</c:v>
                </c:pt>
                <c:pt idx="345">
                  <c:v>539.3500000000156</c:v>
                </c:pt>
                <c:pt idx="346">
                  <c:v>539.30000000001564</c:v>
                </c:pt>
                <c:pt idx="347">
                  <c:v>539.25000000001569</c:v>
                </c:pt>
                <c:pt idx="348">
                  <c:v>539.20000000001573</c:v>
                </c:pt>
                <c:pt idx="349">
                  <c:v>539.15000000001578</c:v>
                </c:pt>
                <c:pt idx="350">
                  <c:v>539.10000000001583</c:v>
                </c:pt>
                <c:pt idx="351">
                  <c:v>539.05000000001587</c:v>
                </c:pt>
                <c:pt idx="352">
                  <c:v>539.00000000001592</c:v>
                </c:pt>
                <c:pt idx="353">
                  <c:v>538.95000000001596</c:v>
                </c:pt>
                <c:pt idx="354">
                  <c:v>538.90000000001601</c:v>
                </c:pt>
                <c:pt idx="355">
                  <c:v>538.85000000001605</c:v>
                </c:pt>
                <c:pt idx="356">
                  <c:v>538.8000000000161</c:v>
                </c:pt>
                <c:pt idx="357">
                  <c:v>538.75000000001614</c:v>
                </c:pt>
                <c:pt idx="358">
                  <c:v>538.70000000001619</c:v>
                </c:pt>
                <c:pt idx="359">
                  <c:v>538.65000000001623</c:v>
                </c:pt>
                <c:pt idx="360">
                  <c:v>538.60000000001628</c:v>
                </c:pt>
                <c:pt idx="361">
                  <c:v>538.55000000001633</c:v>
                </c:pt>
                <c:pt idx="362">
                  <c:v>538.50000000001637</c:v>
                </c:pt>
                <c:pt idx="363">
                  <c:v>538.45000000001642</c:v>
                </c:pt>
                <c:pt idx="364">
                  <c:v>538.40000000001646</c:v>
                </c:pt>
                <c:pt idx="365">
                  <c:v>538.35000000001651</c:v>
                </c:pt>
                <c:pt idx="366">
                  <c:v>538.30000000001655</c:v>
                </c:pt>
                <c:pt idx="367">
                  <c:v>538.2500000000166</c:v>
                </c:pt>
                <c:pt idx="368">
                  <c:v>538.20000000001664</c:v>
                </c:pt>
                <c:pt idx="369">
                  <c:v>538.15000000001669</c:v>
                </c:pt>
                <c:pt idx="370">
                  <c:v>538.10000000001673</c:v>
                </c:pt>
                <c:pt idx="371">
                  <c:v>538.05000000001678</c:v>
                </c:pt>
                <c:pt idx="372">
                  <c:v>538.00000000001683</c:v>
                </c:pt>
                <c:pt idx="373">
                  <c:v>537.95000000001687</c:v>
                </c:pt>
                <c:pt idx="374">
                  <c:v>537.90000000001692</c:v>
                </c:pt>
                <c:pt idx="375">
                  <c:v>537.85000000001696</c:v>
                </c:pt>
                <c:pt idx="376">
                  <c:v>537.80000000001701</c:v>
                </c:pt>
                <c:pt idx="377">
                  <c:v>537.75000000001705</c:v>
                </c:pt>
                <c:pt idx="378">
                  <c:v>537.7000000000171</c:v>
                </c:pt>
                <c:pt idx="379">
                  <c:v>537.65000000001714</c:v>
                </c:pt>
                <c:pt idx="380">
                  <c:v>537.60000000001719</c:v>
                </c:pt>
                <c:pt idx="381">
                  <c:v>537.55000000001723</c:v>
                </c:pt>
                <c:pt idx="382">
                  <c:v>537.50000000001728</c:v>
                </c:pt>
                <c:pt idx="383">
                  <c:v>537.45000000001733</c:v>
                </c:pt>
                <c:pt idx="384">
                  <c:v>537.40000000001737</c:v>
                </c:pt>
                <c:pt idx="385">
                  <c:v>537.35000000001742</c:v>
                </c:pt>
                <c:pt idx="386">
                  <c:v>537.30000000001746</c:v>
                </c:pt>
                <c:pt idx="387">
                  <c:v>537.25000000001751</c:v>
                </c:pt>
                <c:pt idx="388">
                  <c:v>537.20000000001755</c:v>
                </c:pt>
                <c:pt idx="389">
                  <c:v>537.1500000000176</c:v>
                </c:pt>
                <c:pt idx="390">
                  <c:v>537.10000000001764</c:v>
                </c:pt>
                <c:pt idx="391">
                  <c:v>537.05000000001769</c:v>
                </c:pt>
                <c:pt idx="392">
                  <c:v>537.00000000001774</c:v>
                </c:pt>
                <c:pt idx="393">
                  <c:v>536.95000000001778</c:v>
                </c:pt>
                <c:pt idx="394">
                  <c:v>536.90000000001783</c:v>
                </c:pt>
                <c:pt idx="395">
                  <c:v>536.85000000001787</c:v>
                </c:pt>
                <c:pt idx="396">
                  <c:v>536.80000000001792</c:v>
                </c:pt>
                <c:pt idx="397">
                  <c:v>536.75000000001796</c:v>
                </c:pt>
                <c:pt idx="398">
                  <c:v>536.70000000001801</c:v>
                </c:pt>
                <c:pt idx="399">
                  <c:v>536.65000000001805</c:v>
                </c:pt>
                <c:pt idx="400">
                  <c:v>536.6000000000181</c:v>
                </c:pt>
                <c:pt idx="401">
                  <c:v>536.55000000001814</c:v>
                </c:pt>
                <c:pt idx="402">
                  <c:v>536.50000000001819</c:v>
                </c:pt>
                <c:pt idx="403">
                  <c:v>536.45000000001824</c:v>
                </c:pt>
                <c:pt idx="404">
                  <c:v>536.40000000001828</c:v>
                </c:pt>
                <c:pt idx="405">
                  <c:v>536.35000000001833</c:v>
                </c:pt>
                <c:pt idx="406">
                  <c:v>536.30000000001837</c:v>
                </c:pt>
                <c:pt idx="407">
                  <c:v>536.25000000001842</c:v>
                </c:pt>
                <c:pt idx="408">
                  <c:v>536.20000000001846</c:v>
                </c:pt>
                <c:pt idx="409">
                  <c:v>536.15000000001851</c:v>
                </c:pt>
                <c:pt idx="410">
                  <c:v>536.10000000001855</c:v>
                </c:pt>
                <c:pt idx="411">
                  <c:v>536.0500000000186</c:v>
                </c:pt>
                <c:pt idx="412">
                  <c:v>536.00000000001864</c:v>
                </c:pt>
                <c:pt idx="413">
                  <c:v>535.95000000001869</c:v>
                </c:pt>
                <c:pt idx="414">
                  <c:v>535.90000000001874</c:v>
                </c:pt>
                <c:pt idx="415">
                  <c:v>535.85000000001878</c:v>
                </c:pt>
                <c:pt idx="416">
                  <c:v>535.80000000001883</c:v>
                </c:pt>
                <c:pt idx="417">
                  <c:v>535.75000000001887</c:v>
                </c:pt>
                <c:pt idx="418">
                  <c:v>535.70000000001892</c:v>
                </c:pt>
                <c:pt idx="419">
                  <c:v>535.65000000001896</c:v>
                </c:pt>
                <c:pt idx="420">
                  <c:v>535.60000000001901</c:v>
                </c:pt>
                <c:pt idx="421">
                  <c:v>535.55000000001905</c:v>
                </c:pt>
                <c:pt idx="422">
                  <c:v>535.5000000000191</c:v>
                </c:pt>
                <c:pt idx="423">
                  <c:v>535.45000000001914</c:v>
                </c:pt>
                <c:pt idx="424">
                  <c:v>535.40000000001919</c:v>
                </c:pt>
                <c:pt idx="425">
                  <c:v>535.35000000001924</c:v>
                </c:pt>
                <c:pt idx="426">
                  <c:v>535.30000000001928</c:v>
                </c:pt>
                <c:pt idx="427">
                  <c:v>535.25000000001933</c:v>
                </c:pt>
                <c:pt idx="428">
                  <c:v>535.20000000001937</c:v>
                </c:pt>
                <c:pt idx="429">
                  <c:v>535.15000000001942</c:v>
                </c:pt>
                <c:pt idx="430">
                  <c:v>535.10000000001946</c:v>
                </c:pt>
                <c:pt idx="431">
                  <c:v>535.05000000001951</c:v>
                </c:pt>
                <c:pt idx="432">
                  <c:v>535.00000000001955</c:v>
                </c:pt>
                <c:pt idx="433">
                  <c:v>534.9500000000196</c:v>
                </c:pt>
                <c:pt idx="434">
                  <c:v>534.90000000001965</c:v>
                </c:pt>
                <c:pt idx="435">
                  <c:v>534.85000000001969</c:v>
                </c:pt>
                <c:pt idx="436">
                  <c:v>534.80000000001974</c:v>
                </c:pt>
                <c:pt idx="437">
                  <c:v>534.75000000001978</c:v>
                </c:pt>
                <c:pt idx="438">
                  <c:v>534.70000000001983</c:v>
                </c:pt>
                <c:pt idx="439">
                  <c:v>534.65000000001987</c:v>
                </c:pt>
                <c:pt idx="440">
                  <c:v>534.60000000001992</c:v>
                </c:pt>
                <c:pt idx="441">
                  <c:v>534.55000000001996</c:v>
                </c:pt>
                <c:pt idx="442">
                  <c:v>534.50000000002001</c:v>
                </c:pt>
                <c:pt idx="443">
                  <c:v>534.45000000002005</c:v>
                </c:pt>
                <c:pt idx="444">
                  <c:v>534.4000000000201</c:v>
                </c:pt>
                <c:pt idx="445">
                  <c:v>534.35000000002015</c:v>
                </c:pt>
                <c:pt idx="446">
                  <c:v>534.30000000002019</c:v>
                </c:pt>
                <c:pt idx="447">
                  <c:v>534.25000000002024</c:v>
                </c:pt>
                <c:pt idx="448">
                  <c:v>534.20000000002028</c:v>
                </c:pt>
                <c:pt idx="449">
                  <c:v>534.15000000002033</c:v>
                </c:pt>
                <c:pt idx="450">
                  <c:v>534.10000000002037</c:v>
                </c:pt>
                <c:pt idx="451">
                  <c:v>534.05000000002042</c:v>
                </c:pt>
                <c:pt idx="452">
                  <c:v>534.00000000002046</c:v>
                </c:pt>
                <c:pt idx="453">
                  <c:v>533.95000000002051</c:v>
                </c:pt>
                <c:pt idx="454">
                  <c:v>533.90000000002055</c:v>
                </c:pt>
                <c:pt idx="455">
                  <c:v>533.8500000000206</c:v>
                </c:pt>
                <c:pt idx="456">
                  <c:v>533.80000000002065</c:v>
                </c:pt>
                <c:pt idx="457">
                  <c:v>533.75000000002069</c:v>
                </c:pt>
                <c:pt idx="458">
                  <c:v>533.70000000002074</c:v>
                </c:pt>
                <c:pt idx="459">
                  <c:v>533.65000000002078</c:v>
                </c:pt>
                <c:pt idx="460">
                  <c:v>533.60000000002083</c:v>
                </c:pt>
                <c:pt idx="461">
                  <c:v>533.55000000002087</c:v>
                </c:pt>
                <c:pt idx="462">
                  <c:v>533.50000000002092</c:v>
                </c:pt>
                <c:pt idx="463">
                  <c:v>533.45000000002096</c:v>
                </c:pt>
                <c:pt idx="464">
                  <c:v>533.40000000002101</c:v>
                </c:pt>
                <c:pt idx="465">
                  <c:v>533.35000000002105</c:v>
                </c:pt>
                <c:pt idx="466">
                  <c:v>533.3000000000211</c:v>
                </c:pt>
                <c:pt idx="467">
                  <c:v>533.25000000002115</c:v>
                </c:pt>
                <c:pt idx="468">
                  <c:v>533.20000000002119</c:v>
                </c:pt>
                <c:pt idx="469">
                  <c:v>533.15000000002124</c:v>
                </c:pt>
                <c:pt idx="470">
                  <c:v>533.10000000002128</c:v>
                </c:pt>
                <c:pt idx="471">
                  <c:v>533.05000000002133</c:v>
                </c:pt>
                <c:pt idx="472">
                  <c:v>533.00000000002137</c:v>
                </c:pt>
                <c:pt idx="473">
                  <c:v>532.95000000002142</c:v>
                </c:pt>
                <c:pt idx="474">
                  <c:v>532.90000000002146</c:v>
                </c:pt>
                <c:pt idx="475">
                  <c:v>532.85000000002151</c:v>
                </c:pt>
                <c:pt idx="476">
                  <c:v>532.80000000002156</c:v>
                </c:pt>
                <c:pt idx="477">
                  <c:v>532.7500000000216</c:v>
                </c:pt>
                <c:pt idx="478">
                  <c:v>532.70000000002165</c:v>
                </c:pt>
                <c:pt idx="479">
                  <c:v>532.65000000002169</c:v>
                </c:pt>
                <c:pt idx="480">
                  <c:v>532.60000000002174</c:v>
                </c:pt>
                <c:pt idx="481">
                  <c:v>532.55000000002178</c:v>
                </c:pt>
                <c:pt idx="482">
                  <c:v>532.50000000002183</c:v>
                </c:pt>
                <c:pt idx="483">
                  <c:v>532.45000000002187</c:v>
                </c:pt>
                <c:pt idx="484">
                  <c:v>532.40000000002192</c:v>
                </c:pt>
                <c:pt idx="485">
                  <c:v>532.35000000002196</c:v>
                </c:pt>
                <c:pt idx="486">
                  <c:v>532.30000000002201</c:v>
                </c:pt>
                <c:pt idx="487">
                  <c:v>532.25000000002206</c:v>
                </c:pt>
                <c:pt idx="488">
                  <c:v>532.2000000000221</c:v>
                </c:pt>
                <c:pt idx="489">
                  <c:v>532.15000000002215</c:v>
                </c:pt>
                <c:pt idx="490">
                  <c:v>532.10000000002219</c:v>
                </c:pt>
                <c:pt idx="491">
                  <c:v>532.05000000002224</c:v>
                </c:pt>
                <c:pt idx="492">
                  <c:v>532.00000000002228</c:v>
                </c:pt>
                <c:pt idx="493">
                  <c:v>531.95000000002233</c:v>
                </c:pt>
                <c:pt idx="494">
                  <c:v>531.90000000002237</c:v>
                </c:pt>
                <c:pt idx="495">
                  <c:v>531.85000000002242</c:v>
                </c:pt>
                <c:pt idx="496">
                  <c:v>531.80000000002246</c:v>
                </c:pt>
                <c:pt idx="497">
                  <c:v>531.75000000002251</c:v>
                </c:pt>
                <c:pt idx="498">
                  <c:v>531.70000000002256</c:v>
                </c:pt>
                <c:pt idx="499">
                  <c:v>531.6500000000226</c:v>
                </c:pt>
                <c:pt idx="500">
                  <c:v>531.60000000002265</c:v>
                </c:pt>
              </c:numCache>
            </c:numRef>
          </c:xVal>
          <c:yVal>
            <c:numRef>
              <c:f>Oxygen!$F$12:$F$1113</c:f>
              <c:numCache>
                <c:formatCode>General</c:formatCode>
                <c:ptCount val="1102"/>
                <c:pt idx="0">
                  <c:v>6.2361224217318216E-26</c:v>
                </c:pt>
                <c:pt idx="1">
                  <c:v>1.2133035112440476E-25</c:v>
                </c:pt>
                <c:pt idx="2">
                  <c:v>2.3520658398053821E-25</c:v>
                </c:pt>
                <c:pt idx="3">
                  <c:v>4.5431250653324962E-25</c:v>
                </c:pt>
                <c:pt idx="4">
                  <c:v>8.743495851178684E-25</c:v>
                </c:pt>
                <c:pt idx="5">
                  <c:v>1.6766434708372386E-24</c:v>
                </c:pt>
                <c:pt idx="6">
                  <c:v>3.2034764354479254E-24</c:v>
                </c:pt>
                <c:pt idx="7">
                  <c:v>6.0985634026526301E-24</c:v>
                </c:pt>
                <c:pt idx="8">
                  <c:v>1.1568012538624991E-23</c:v>
                </c:pt>
                <c:pt idx="9">
                  <c:v>2.1863271907894866E-23</c:v>
                </c:pt>
                <c:pt idx="10">
                  <c:v>4.1171506572866629E-23</c:v>
                </c:pt>
                <c:pt idx="11">
                  <c:v>7.7250902237481906E-23</c:v>
                </c:pt>
                <c:pt idx="12">
                  <c:v>1.444227330858412E-22</c:v>
                </c:pt>
                <c:pt idx="13">
                  <c:v>2.6902507202526593E-22</c:v>
                </c:pt>
                <c:pt idx="14">
                  <c:v>4.9931561877906487E-22</c:v>
                </c:pt>
                <c:pt idx="15">
                  <c:v>9.2338484805818702E-22</c:v>
                </c:pt>
                <c:pt idx="16">
                  <c:v>1.7014356743030214E-21</c:v>
                </c:pt>
                <c:pt idx="17">
                  <c:v>3.1237302479755684E-21</c:v>
                </c:pt>
                <c:pt idx="18">
                  <c:v>5.7142167437149867E-21</c:v>
                </c:pt>
                <c:pt idx="19">
                  <c:v>1.0415139559242127E-20</c:v>
                </c:pt>
                <c:pt idx="20">
                  <c:v>1.8914665961030243E-20</c:v>
                </c:pt>
                <c:pt idx="21">
                  <c:v>3.4226103239243989E-20</c:v>
                </c:pt>
                <c:pt idx="22">
                  <c:v>6.1707994765632747E-20</c:v>
                </c:pt>
                <c:pt idx="23">
                  <c:v>1.1085380634298689E-19</c:v>
                </c:pt>
                <c:pt idx="24">
                  <c:v>1.984197891020285E-19</c:v>
                </c:pt>
                <c:pt idx="25">
                  <c:v>3.538706594440193E-19</c:v>
                </c:pt>
                <c:pt idx="26">
                  <c:v>6.2882431292093188E-19</c:v>
                </c:pt>
                <c:pt idx="27">
                  <c:v>1.1133694295102521E-18</c:v>
                </c:pt>
                <c:pt idx="28">
                  <c:v>1.964149124854655E-18</c:v>
                </c:pt>
                <c:pt idx="29">
                  <c:v>3.4525090136061848E-18</c:v>
                </c:pt>
                <c:pt idx="30">
                  <c:v>6.0467272909886677E-18</c:v>
                </c:pt>
                <c:pt idx="31">
                  <c:v>1.055191153003295E-17</c:v>
                </c:pt>
                <c:pt idx="32">
                  <c:v>1.834708606772297E-17</c:v>
                </c:pt>
                <c:pt idx="33">
                  <c:v>3.1785441864060819E-17</c:v>
                </c:pt>
                <c:pt idx="34">
                  <c:v>5.4867428439481082E-17</c:v>
                </c:pt>
                <c:pt idx="35">
                  <c:v>9.4368305439282177E-17</c:v>
                </c:pt>
                <c:pt idx="36">
                  <c:v>1.6171969183461081E-16</c:v>
                </c:pt>
                <c:pt idx="37">
                  <c:v>2.7613715847811342E-16</c:v>
                </c:pt>
                <c:pt idx="38">
                  <c:v>4.6979890032965606E-16</c:v>
                </c:pt>
                <c:pt idx="39">
                  <c:v>7.9638732275140957E-16</c:v>
                </c:pt>
                <c:pt idx="40">
                  <c:v>1.3451226270288319E-15</c:v>
                </c:pt>
                <c:pt idx="41">
                  <c:v>2.2637299474933825E-15</c:v>
                </c:pt>
                <c:pt idx="42">
                  <c:v>3.7958806790286175E-15</c:v>
                </c:pt>
                <c:pt idx="43">
                  <c:v>6.3419919442259081E-15</c:v>
                </c:pt>
                <c:pt idx="44">
                  <c:v>1.0557571170403097E-14</c:v>
                </c:pt>
                <c:pt idx="45">
                  <c:v>1.7511669307986947E-14</c:v>
                </c:pt>
                <c:pt idx="46">
                  <c:v>2.8941182701770342E-14</c:v>
                </c:pt>
                <c:pt idx="47">
                  <c:v>4.7657384093486467E-14</c:v>
                </c:pt>
                <c:pt idx="48">
                  <c:v>7.8193260664113672E-14</c:v>
                </c:pt>
                <c:pt idx="49">
                  <c:v>1.2783025192579755E-13</c:v>
                </c:pt>
                <c:pt idx="50">
                  <c:v>2.0822034605478413E-13</c:v>
                </c:pt>
                <c:pt idx="51">
                  <c:v>3.379386625303737E-13</c:v>
                </c:pt>
                <c:pt idx="52">
                  <c:v>5.464844336864044E-13</c:v>
                </c:pt>
                <c:pt idx="53">
                  <c:v>8.8052746862167759E-13</c:v>
                </c:pt>
                <c:pt idx="54">
                  <c:v>1.41362175224592E-12</c:v>
                </c:pt>
                <c:pt idx="55">
                  <c:v>2.2612507706870992E-12</c:v>
                </c:pt>
                <c:pt idx="56">
                  <c:v>3.6040386054128127E-12</c:v>
                </c:pt>
                <c:pt idx="57">
                  <c:v>5.7234163359209677E-12</c:v>
                </c:pt>
                <c:pt idx="58">
                  <c:v>9.0562090912591757E-12</c:v>
                </c:pt>
                <c:pt idx="59">
                  <c:v>1.4277847572203392E-11</c:v>
                </c:pt>
                <c:pt idx="60">
                  <c:v>2.2428707090246106E-11</c:v>
                </c:pt>
                <c:pt idx="61">
                  <c:v>3.5105158258592762E-11</c:v>
                </c:pt>
                <c:pt idx="62">
                  <c:v>5.4747315552253274E-11</c:v>
                </c:pt>
                <c:pt idx="63">
                  <c:v>8.5070683244745796E-11</c:v>
                </c:pt>
                <c:pt idx="64">
                  <c:v>1.31711049559772E-10</c:v>
                </c:pt>
                <c:pt idx="65">
                  <c:v>2.0318408992607015E-10</c:v>
                </c:pt>
                <c:pt idx="66">
                  <c:v>3.1230747818449636E-10</c:v>
                </c:pt>
                <c:pt idx="67">
                  <c:v>4.7829987443239803E-10</c:v>
                </c:pt>
                <c:pt idx="68">
                  <c:v>7.2986636150277128E-10</c:v>
                </c:pt>
                <c:pt idx="69">
                  <c:v>1.1097154364639112E-9</c:v>
                </c:pt>
                <c:pt idx="70">
                  <c:v>1.6811447329035835E-9</c:v>
                </c:pt>
                <c:pt idx="71">
                  <c:v>2.5376035851225391E-9</c:v>
                </c:pt>
                <c:pt idx="72">
                  <c:v>3.8165209618154916E-9</c:v>
                </c:pt>
                <c:pt idx="73">
                  <c:v>5.7192189462761984E-9</c:v>
                </c:pt>
                <c:pt idx="74">
                  <c:v>8.5394714597091732E-9</c:v>
                </c:pt>
                <c:pt idx="75">
                  <c:v>1.2704291728810153E-8</c:v>
                </c:pt>
                <c:pt idx="76">
                  <c:v>1.8831942624164283E-8</c:v>
                </c:pt>
                <c:pt idx="77">
                  <c:v>2.7814098264287503E-8</c:v>
                </c:pt>
                <c:pt idx="78">
                  <c:v>4.0931724735281015E-8</c:v>
                </c:pt>
                <c:pt idx="79">
                  <c:v>6.0017831920621751E-8</c:v>
                </c:pt>
                <c:pt idx="80">
                  <c:v>8.7685091389321204E-8</c:v>
                </c:pt>
                <c:pt idx="81">
                  <c:v>1.2764282658477617E-7</c:v>
                </c:pt>
                <c:pt idx="82">
                  <c:v>1.8513659186858506E-7</c:v>
                </c:pt>
                <c:pt idx="83">
                  <c:v>2.6755514968894724E-7</c:v>
                </c:pt>
                <c:pt idx="84">
                  <c:v>3.8526500469330064E-7</c:v>
                </c:pt>
                <c:pt idx="85">
                  <c:v>5.5275287155887748E-7</c:v>
                </c:pt>
                <c:pt idx="86">
                  <c:v>7.9018294318368082E-7</c:v>
                </c:pt>
                <c:pt idx="87">
                  <c:v>1.1255103474952922E-6</c:v>
                </c:pt>
                <c:pt idx="88">
                  <c:v>1.5973369252722685E-6</c:v>
                </c:pt>
                <c:pt idx="89">
                  <c:v>2.2587531349726E-6</c:v>
                </c:pt>
                <c:pt idx="90">
                  <c:v>3.1824838123978808E-6</c:v>
                </c:pt>
                <c:pt idx="91">
                  <c:v>4.4677497189760028E-6</c:v>
                </c:pt>
                <c:pt idx="92">
                  <c:v>6.2493761686244841E-6</c:v>
                </c:pt>
                <c:pt idx="93">
                  <c:v>8.7098303438046013E-6</c:v>
                </c:pt>
                <c:pt idx="94">
                  <c:v>1.2095057077006821E-5</c:v>
                </c:pt>
                <c:pt idx="95">
                  <c:v>1.6735216943160791E-5</c:v>
                </c:pt>
                <c:pt idx="96">
                  <c:v>2.3071719814842395E-5</c:v>
                </c:pt>
                <c:pt idx="97">
                  <c:v>3.1692302254169421E-5</c:v>
                </c:pt>
                <c:pt idx="98">
                  <c:v>4.3376330305481445E-5</c:v>
                </c:pt>
                <c:pt idx="99">
                  <c:v>5.9153033807913989E-5</c:v>
                </c:pt>
                <c:pt idx="100">
                  <c:v>8.0376008897321659E-5</c:v>
                </c:pt>
                <c:pt idx="101">
                  <c:v>1.0881807756189332E-4</c:v>
                </c:pt>
                <c:pt idx="102">
                  <c:v>1.4679148327489925E-4</c:v>
                </c:pt>
                <c:pt idx="103">
                  <c:v>1.972994463297008E-4</c:v>
                </c:pt>
                <c:pt idx="104">
                  <c:v>2.6422631747567726E-4</c:v>
                </c:pt>
                <c:pt idx="105">
                  <c:v>3.5257496824299932E-4</c:v>
                </c:pt>
                <c:pt idx="106">
                  <c:v>4.6876165271188394E-4</c:v>
                </c:pt>
                <c:pt idx="107">
                  <c:v>6.2098037602759614E-4</c:v>
                </c:pt>
                <c:pt idx="108">
                  <c:v>8.1965081133480641E-4</c:v>
                </c:pt>
                <c:pt idx="109">
                  <c:v>1.0779660126008824E-3</c:v>
                </c:pt>
                <c:pt idx="110">
                  <c:v>1.4125585591549866E-3</c:v>
                </c:pt>
                <c:pt idx="111">
                  <c:v>1.8443063086815829E-3</c:v>
                </c:pt>
                <c:pt idx="112">
                  <c:v>2.3993015828108291E-3</c:v>
                </c:pt>
                <c:pt idx="113">
                  <c:v>3.1100102981758376E-3</c:v>
                </c:pt>
                <c:pt idx="114">
                  <c:v>4.0166501985095353E-3</c:v>
                </c:pt>
                <c:pt idx="115">
                  <c:v>5.1688198275678119E-3</c:v>
                </c:pt>
                <c:pt idx="116">
                  <c:v>6.6274120682131314E-3</c:v>
                </c:pt>
                <c:pt idx="117">
                  <c:v>8.4668477899599356E-3</c:v>
                </c:pt>
                <c:pt idx="118">
                  <c:v>1.0777666194871296E-2</c:v>
                </c:pt>
                <c:pt idx="119">
                  <c:v>1.3669508598236157E-2</c:v>
                </c:pt>
                <c:pt idx="120">
                  <c:v>1.7274531364973467E-2</c:v>
                </c:pt>
                <c:pt idx="121">
                  <c:v>2.1751281258340856E-2</c:v>
                </c:pt>
                <c:pt idx="122">
                  <c:v>2.7289062237202462E-2</c:v>
                </c:pt>
                <c:pt idx="123">
                  <c:v>3.4112816442767938E-2</c:v>
                </c:pt>
                <c:pt idx="124">
                  <c:v>4.248853342533597E-2</c:v>
                </c:pt>
                <c:pt idx="125">
                  <c:v>5.2729190269238439E-2</c:v>
                </c:pt>
                <c:pt idx="126">
                  <c:v>6.5201210903131288E-2</c:v>
                </c:pt>
                <c:pt idx="127">
                  <c:v>8.0331415306483286E-2</c:v>
                </c:pt>
                <c:pt idx="128">
                  <c:v>9.8614408387925595E-2</c:v>
                </c:pt>
                <c:pt idx="129">
                  <c:v>0.1206203339611063</c:v>
                </c:pt>
                <c:pt idx="130">
                  <c:v>0.14700289154675394</c:v>
                </c:pt>
                <c:pt idx="131">
                  <c:v>0.17850748290402429</c:v>
                </c:pt>
                <c:pt idx="132">
                  <c:v>0.21597932163391251</c:v>
                </c:pt>
                <c:pt idx="133">
                  <c:v>0.26037130349529097</c:v>
                </c:pt>
                <c:pt idx="134">
                  <c:v>0.31275139804001645</c:v>
                </c:pt>
                <c:pt idx="135">
                  <c:v>0.37430928484722364</c:v>
                </c:pt>
                <c:pt idx="136">
                  <c:v>0.44636192129173713</c:v>
                </c:pt>
                <c:pt idx="137">
                  <c:v>0.53035769491836393</c:v>
                </c:pt>
                <c:pt idx="138">
                  <c:v>0.6278787838226475</c:v>
                </c:pt>
                <c:pt idx="139">
                  <c:v>0.74064132484667444</c:v>
                </c:pt>
                <c:pt idx="140">
                  <c:v>0.87049297390311708</c:v>
                </c:pt>
                <c:pt idx="141">
                  <c:v>1.0194074374276438</c:v>
                </c:pt>
                <c:pt idx="142">
                  <c:v>1.1894755609054803</c:v>
                </c:pt>
                <c:pt idx="143">
                  <c:v>1.3828925815985027</c:v>
                </c:pt>
                <c:pt idx="144">
                  <c:v>1.6019411897867728</c:v>
                </c:pt>
                <c:pt idx="145">
                  <c:v>1.8489700974891303</c:v>
                </c:pt>
                <c:pt idx="146">
                  <c:v>2.126367886764144</c:v>
                </c:pt>
                <c:pt idx="147">
                  <c:v>2.4365320017883025</c:v>
                </c:pt>
                <c:pt idx="148">
                  <c:v>2.7818328597752759</c:v>
                </c:pt>
                <c:pt idx="149">
                  <c:v>3.1645731844928213</c:v>
                </c:pt>
                <c:pt idx="150">
                  <c:v>3.5869428108708767</c:v>
                </c:pt>
                <c:pt idx="151">
                  <c:v>4.0509693673075882</c:v>
                </c:pt>
                <c:pt idx="152">
                  <c:v>4.5584654101968258</c:v>
                </c:pt>
                <c:pt idx="153">
                  <c:v>5.1109727584667981</c:v>
                </c:pt>
                <c:pt idx="154">
                  <c:v>5.7097049492632754</c:v>
                </c:pt>
                <c:pt idx="155">
                  <c:v>6.3554889033571245</c:v>
                </c:pt>
                <c:pt idx="156">
                  <c:v>7.048707043884427</c:v>
                </c:pt>
                <c:pt idx="157">
                  <c:v>7.789241247778544</c:v>
                </c:pt>
                <c:pt idx="158">
                  <c:v>8.5764201187750349</c:v>
                </c:pt>
                <c:pt idx="159">
                  <c:v>9.4089711473966862</c:v>
                </c:pt>
                <c:pt idx="160">
                  <c:v>10.284979360584627</c:v>
                </c:pt>
                <c:pt idx="161">
                  <c:v>11.201854056167313</c:v>
                </c:pt>
                <c:pt idx="162">
                  <c:v>12.156305160810374</c:v>
                </c:pt>
                <c:pt idx="163">
                  <c:v>13.144330641543087</c:v>
                </c:pt>
                <c:pt idx="164">
                  <c:v>14.161216239167997</c:v>
                </c:pt>
                <c:pt idx="165">
                  <c:v>15.201548577475826</c:v>
                </c:pt>
                <c:pt idx="166">
                  <c:v>16.259242437891164</c:v>
                </c:pt>
                <c:pt idx="167">
                  <c:v>17.327582679749757</c:v>
                </c:pt>
                <c:pt idx="168">
                  <c:v>18.39928093871832</c:v>
                </c:pt>
                <c:pt idx="169">
                  <c:v>19.466546858736809</c:v>
                </c:pt>
                <c:pt idx="170">
                  <c:v>20.521173216859211</c:v>
                </c:pt>
                <c:pt idx="171">
                  <c:v>21.554633897498562</c:v>
                </c:pt>
                <c:pt idx="172">
                  <c:v>22.55819327589133</c:v>
                </c:pt>
                <c:pt idx="173">
                  <c:v>23.523025193708413</c:v>
                </c:pt>
                <c:pt idx="174">
                  <c:v>24.440339366330573</c:v>
                </c:pt>
                <c:pt idx="175">
                  <c:v>25.301512764550946</c:v>
                </c:pt>
                <c:pt idx="176">
                  <c:v>26.098223275481384</c:v>
                </c:pt>
                <c:pt idx="177">
                  <c:v>26.822582778732663</c:v>
                </c:pt>
                <c:pt idx="178">
                  <c:v>27.46726668292148</c:v>
                </c:pt>
                <c:pt idx="179">
                  <c:v>28.025636960111751</c:v>
                </c:pt>
                <c:pt idx="180">
                  <c:v>28.491855794950848</c:v>
                </c:pt>
                <c:pt idx="181">
                  <c:v>28.860987130964265</c:v>
                </c:pt>
                <c:pt idx="182">
                  <c:v>29.129083645514012</c:v>
                </c:pt>
                <c:pt idx="183">
                  <c:v>29.293257010980124</c:v>
                </c:pt>
                <c:pt idx="184">
                  <c:v>29.351729693533304</c:v>
                </c:pt>
                <c:pt idx="185">
                  <c:v>29.303866990556351</c:v>
                </c:pt>
                <c:pt idx="186">
                  <c:v>29.150188499290966</c:v>
                </c:pt>
                <c:pt idx="187">
                  <c:v>28.892358726936614</c:v>
                </c:pt>
                <c:pt idx="188">
                  <c:v>28.533157079480468</c:v>
                </c:pt>
                <c:pt idx="189">
                  <c:v>28.076427985890181</c:v>
                </c:pt>
                <c:pt idx="190">
                  <c:v>27.527012409156889</c:v>
                </c:pt>
                <c:pt idx="191">
                  <c:v>26.890662450206641</c:v>
                </c:pt>
                <c:pt idx="192">
                  <c:v>26.173941150660767</c:v>
                </c:pt>
                <c:pt idx="193">
                  <c:v>25.384109933708608</c:v>
                </c:pt>
                <c:pt idx="194">
                  <c:v>24.529006379423301</c:v>
                </c:pt>
                <c:pt idx="195">
                  <c:v>23.616915205073795</c:v>
                </c:pt>
                <c:pt idx="196">
                  <c:v>22.656435408836661</c:v>
                </c:pt>
                <c:pt idx="197">
                  <c:v>21.656346536427961</c:v>
                </c:pt>
                <c:pt idx="198">
                  <c:v>20.625476947284639</c:v>
                </c:pt>
                <c:pt idx="199">
                  <c:v>19.57257679563757</c:v>
                </c:pt>
                <c:pt idx="200">
                  <c:v>18.506198210309833</c:v>
                </c:pt>
                <c:pt idx="201">
                  <c:v>17.434584865665489</c:v>
                </c:pt>
                <c:pt idx="202">
                  <c:v>16.365572796804923</c:v>
                </c:pt>
                <c:pt idx="203">
                  <c:v>15.306503937947342</c:v>
                </c:pt>
                <c:pt idx="204">
                  <c:v>14.264153467611086</c:v>
                </c:pt>
                <c:pt idx="205">
                  <c:v>13.244671641348873</c:v>
                </c:pt>
                <c:pt idx="206">
                  <c:v>12.253540395545958</c:v>
                </c:pt>
                <c:pt idx="207">
                  <c:v>11.2955446262715</c:v>
                </c:pt>
                <c:pt idx="208">
                  <c:v>10.374757696116188</c:v>
                </c:pt>
                <c:pt idx="209">
                  <c:v>9.4945404083609848</c:v>
                </c:pt>
                <c:pt idx="210">
                  <c:v>8.6575524187684714</c:v>
                </c:pt>
                <c:pt idx="211">
                  <c:v>7.8657748357643564</c:v>
                </c:pt>
                <c:pt idx="212">
                  <c:v>7.1205425926732078</c:v>
                </c:pt>
                <c:pt idx="213">
                  <c:v>6.4225850618341118</c:v>
                </c:pt>
                <c:pt idx="214">
                  <c:v>5.7720733187859921</c:v>
                </c:pt>
                <c:pt idx="215">
                  <c:v>5.168672452511033</c:v>
                </c:pt>
                <c:pt idx="216">
                  <c:v>4.6115973507456145</c:v>
                </c:pt>
                <c:pt idx="217">
                  <c:v>4.0996704622440259</c:v>
                </c:pt>
                <c:pt idx="218">
                  <c:v>3.6313801444049885</c:v>
                </c:pt>
                <c:pt idx="219">
                  <c:v>3.2049383381144119</c:v>
                </c:pt>
                <c:pt idx="220">
                  <c:v>2.8183364650729246</c:v>
                </c:pt>
                <c:pt idx="221">
                  <c:v>2.4693986093833447</c:v>
                </c:pt>
                <c:pt idx="222">
                  <c:v>2.1558312182070258</c:v>
                </c:pt>
                <c:pt idx="223">
                  <c:v>1.8752687298214432</c:v>
                </c:pt>
                <c:pt idx="224">
                  <c:v>1.6253147060767763</c:v>
                </c:pt>
                <c:pt idx="225">
                  <c:v>1.4035782055168875</c:v>
                </c:pt>
                <c:pt idx="226">
                  <c:v>1.2077052796377801</c:v>
                </c:pt>
                <c:pt idx="227">
                  <c:v>1.0354056051460161</c:v>
                </c:pt>
                <c:pt idx="228">
                  <c:v>0.88447437778251659</c:v>
                </c:pt>
                <c:pt idx="229">
                  <c:v>0.75280968726760533</c:v>
                </c:pt>
                <c:pt idx="230">
                  <c:v>0.63842566794206024</c:v>
                </c:pt>
                <c:pt idx="231">
                  <c:v>0.53946177613791035</c:v>
                </c:pt>
                <c:pt idx="232">
                  <c:v>0.45418858418511576</c:v>
                </c:pt>
                <c:pt idx="233">
                  <c:v>0.38101050366402334</c:v>
                </c:pt>
                <c:pt idx="234">
                  <c:v>0.31846585879451322</c:v>
                </c:pt>
                <c:pt idx="235">
                  <c:v>0.2652247266714689</c:v>
                </c:pt>
                <c:pt idx="236">
                  <c:v>0.22008494648347859</c:v>
                </c:pt>
                <c:pt idx="237">
                  <c:v>0.18196667697591065</c:v>
                </c:pt>
                <c:pt idx="238">
                  <c:v>0.14990585226806755</c:v>
                </c:pt>
                <c:pt idx="239">
                  <c:v>0.12304685260951655</c:v>
                </c:pt>
                <c:pt idx="240">
                  <c:v>0.10063467049229419</c:v>
                </c:pt>
                <c:pt idx="241">
                  <c:v>8.2006815246271403E-2</c:v>
                </c:pt>
                <c:pt idx="242">
                  <c:v>6.6585162131085424E-2</c:v>
                </c:pt>
                <c:pt idx="243">
                  <c:v>5.3867916062689897E-2</c:v>
                </c:pt>
                <c:pt idx="244">
                  <c:v>4.3421826308276637E-2</c:v>
                </c:pt>
                <c:pt idx="245">
                  <c:v>3.4874757363771103E-2</c:v>
                </c:pt>
                <c:pt idx="246">
                  <c:v>2.7908693206195954E-2</c:v>
                </c:pt>
                <c:pt idx="247">
                  <c:v>2.2253227423602112E-2</c:v>
                </c:pt>
                <c:pt idx="248">
                  <c:v>1.7679570449730866E-2</c:v>
                </c:pt>
                <c:pt idx="249">
                  <c:v>1.3995087224320826E-2</c:v>
                </c:pt>
                <c:pt idx="250">
                  <c:v>1.1038363917993458E-2</c:v>
                </c:pt>
                <c:pt idx="251">
                  <c:v>8.6747906826083066E-3</c:v>
                </c:pt>
                <c:pt idx="252">
                  <c:v>6.7926384412072133E-3</c:v>
                </c:pt>
                <c:pt idx="253">
                  <c:v>5.2996012114220935E-3</c:v>
                </c:pt>
                <c:pt idx="254">
                  <c:v>4.1197710431230758E-3</c:v>
                </c:pt>
                <c:pt idx="255">
                  <c:v>3.1910100254250048E-3</c:v>
                </c:pt>
                <c:pt idx="256">
                  <c:v>2.4626826712676681E-3</c:v>
                </c:pt>
                <c:pt idx="257">
                  <c:v>1.8937120304673408E-3</c:v>
                </c:pt>
                <c:pt idx="258">
                  <c:v>1.4509238506522526E-3</c:v>
                </c:pt>
                <c:pt idx="259">
                  <c:v>1.1076447651514609E-3</c:v>
                </c:pt>
                <c:pt idx="260">
                  <c:v>8.4252263379789661E-4</c:v>
                </c:pt>
                <c:pt idx="261">
                  <c:v>6.3853962377037447E-4</c:v>
                </c:pt>
                <c:pt idx="262">
                  <c:v>4.8219124996697158E-4</c:v>
                </c:pt>
                <c:pt idx="263">
                  <c:v>3.6280728285085443E-4</c:v>
                </c:pt>
                <c:pt idx="264">
                  <c:v>2.7199308651133818E-4</c:v>
                </c:pt>
                <c:pt idx="265">
                  <c:v>2.031725035907369E-4</c:v>
                </c:pt>
                <c:pt idx="266">
                  <c:v>1.5121580891019318E-4</c:v>
                </c:pt>
                <c:pt idx="267">
                  <c:v>1.1213847860826998E-4</c:v>
                </c:pt>
                <c:pt idx="268">
                  <c:v>8.2858548334838484E-5</c:v>
                </c:pt>
                <c:pt idx="269">
                  <c:v>6.1002155185034795E-5</c:v>
                </c:pt>
                <c:pt idx="270">
                  <c:v>4.4748474558077011E-5</c:v>
                </c:pt>
                <c:pt idx="271">
                  <c:v>3.2706682074235283E-5</c:v>
                </c:pt>
                <c:pt idx="272">
                  <c:v>2.3818803498670591E-5</c:v>
                </c:pt>
                <c:pt idx="273">
                  <c:v>1.728337653761137E-5</c:v>
                </c:pt>
                <c:pt idx="274">
                  <c:v>1.2495753217473368E-5</c:v>
                </c:pt>
                <c:pt idx="275">
                  <c:v>9.0016367898890558E-6</c:v>
                </c:pt>
                <c:pt idx="276">
                  <c:v>6.4610890867157491E-6</c:v>
                </c:pt>
                <c:pt idx="277">
                  <c:v>4.6207787131875213E-6</c:v>
                </c:pt>
                <c:pt idx="278">
                  <c:v>3.292682158366748E-6</c:v>
                </c:pt>
                <c:pt idx="279">
                  <c:v>2.3378123462609098E-6</c:v>
                </c:pt>
                <c:pt idx="280">
                  <c:v>1.6538445376696878E-6</c:v>
                </c:pt>
                <c:pt idx="281">
                  <c:v>1.165748637263328E-6</c:v>
                </c:pt>
                <c:pt idx="282">
                  <c:v>8.1872932779845526E-7</c:v>
                </c:pt>
                <c:pt idx="283">
                  <c:v>5.7292922569741768E-7</c:v>
                </c:pt>
                <c:pt idx="284">
                  <c:v>3.9947242276915294E-7</c:v>
                </c:pt>
                <c:pt idx="285">
                  <c:v>2.7752226309795059E-7</c:v>
                </c:pt>
                <c:pt idx="286">
                  <c:v>1.9210295752041385E-7</c:v>
                </c:pt>
                <c:pt idx="287">
                  <c:v>1.3249377425705467E-7</c:v>
                </c:pt>
                <c:pt idx="288">
                  <c:v>9.1050448673259276E-8</c:v>
                </c:pt>
                <c:pt idx="289">
                  <c:v>6.2343891389781885E-8</c:v>
                </c:pt>
                <c:pt idx="290">
                  <c:v>4.2533480364367893E-8</c:v>
                </c:pt>
                <c:pt idx="291">
                  <c:v>2.8912998465200548E-8</c:v>
                </c:pt>
                <c:pt idx="292">
                  <c:v>1.9583059491370562E-8</c:v>
                </c:pt>
                <c:pt idx="293">
                  <c:v>1.3215790675668817E-8</c:v>
                </c:pt>
                <c:pt idx="294">
                  <c:v>8.8865043365338127E-9</c:v>
                </c:pt>
                <c:pt idx="295">
                  <c:v>5.9537961506114265E-9</c:v>
                </c:pt>
                <c:pt idx="296">
                  <c:v>3.974496900519247E-9</c:v>
                </c:pt>
                <c:pt idx="297">
                  <c:v>2.6435988983954333E-9</c:v>
                </c:pt>
                <c:pt idx="298">
                  <c:v>1.7520002334802548E-9</c:v>
                </c:pt>
                <c:pt idx="299">
                  <c:v>1.1569056847317075E-9</c:v>
                </c:pt>
                <c:pt idx="300">
                  <c:v>7.6117926332155012E-10</c:v>
                </c:pt>
                <c:pt idx="301">
                  <c:v>4.9900068240237172E-10</c:v>
                </c:pt>
                <c:pt idx="302">
                  <c:v>3.2594215200117027E-10</c:v>
                </c:pt>
                <c:pt idx="303">
                  <c:v>2.1213147687996825E-10</c:v>
                </c:pt>
                <c:pt idx="304">
                  <c:v>1.3756086575420639E-10</c:v>
                </c:pt>
                <c:pt idx="305">
                  <c:v>8.8881194626310307E-11</c:v>
                </c:pt>
                <c:pt idx="306">
                  <c:v>5.722029122768981E-11</c:v>
                </c:pt>
                <c:pt idx="307">
                  <c:v>3.6704172932024215E-11</c:v>
                </c:pt>
                <c:pt idx="308">
                  <c:v>2.3458812218312372E-11</c:v>
                </c:pt>
                <c:pt idx="309">
                  <c:v>1.4939009147928921E-11</c:v>
                </c:pt>
                <c:pt idx="310">
                  <c:v>9.4790052858976192E-12</c:v>
                </c:pt>
                <c:pt idx="311">
                  <c:v>5.992788291975448E-12</c:v>
                </c:pt>
                <c:pt idx="312">
                  <c:v>3.7750290988442092E-12</c:v>
                </c:pt>
                <c:pt idx="313">
                  <c:v>2.3693917369569241E-12</c:v>
                </c:pt>
                <c:pt idx="314">
                  <c:v>1.4817626153165631E-12</c:v>
                </c:pt>
                <c:pt idx="315">
                  <c:v>9.2330586677101529E-13</c:v>
                </c:pt>
                <c:pt idx="316">
                  <c:v>5.7324167289917112E-13</c:v>
                </c:pt>
                <c:pt idx="317">
                  <c:v>3.5461337528098576E-13</c:v>
                </c:pt>
                <c:pt idx="318">
                  <c:v>2.1857358104456413E-13</c:v>
                </c:pt>
                <c:pt idx="319">
                  <c:v>1.3423489301075753E-13</c:v>
                </c:pt>
                <c:pt idx="320">
                  <c:v>8.2140694822861232E-14</c:v>
                </c:pt>
                <c:pt idx="321">
                  <c:v>5.0081406971659622E-14</c:v>
                </c:pt>
                <c:pt idx="322">
                  <c:v>3.0424249106192123E-14</c:v>
                </c:pt>
                <c:pt idx="323">
                  <c:v>1.8415707705699913E-14</c:v>
                </c:pt>
                <c:pt idx="324">
                  <c:v>1.1106626208503466E-14</c:v>
                </c:pt>
                <c:pt idx="325">
                  <c:v>6.6742288927079352E-15</c:v>
                </c:pt>
                <c:pt idx="326">
                  <c:v>3.9961817792854962E-15</c:v>
                </c:pt>
                <c:pt idx="327">
                  <c:v>2.3840456758621549E-15</c:v>
                </c:pt>
                <c:pt idx="328">
                  <c:v>1.4171280885550231E-15</c:v>
                </c:pt>
                <c:pt idx="329">
                  <c:v>8.3932244762828895E-16</c:v>
                </c:pt>
                <c:pt idx="330">
                  <c:v>4.9530620493137023E-16</c:v>
                </c:pt>
                <c:pt idx="331">
                  <c:v>2.9123522152357923E-16</c:v>
                </c:pt>
                <c:pt idx="332">
                  <c:v>1.706236478295895E-16</c:v>
                </c:pt>
                <c:pt idx="333">
                  <c:v>9.9600093596006501E-17</c:v>
                </c:pt>
                <c:pt idx="334">
                  <c:v>5.7930258748545404E-17</c:v>
                </c:pt>
                <c:pt idx="335">
                  <c:v>3.357193611137036E-17</c:v>
                </c:pt>
                <c:pt idx="336">
                  <c:v>1.9385299068848316E-17</c:v>
                </c:pt>
                <c:pt idx="337">
                  <c:v>1.1153054411825776E-17</c:v>
                </c:pt>
                <c:pt idx="338">
                  <c:v>6.3935245087315003E-18</c:v>
                </c:pt>
                <c:pt idx="339">
                  <c:v>3.6518425585020558E-18</c:v>
                </c:pt>
                <c:pt idx="340">
                  <c:v>2.0783034316983819E-18</c:v>
                </c:pt>
                <c:pt idx="341">
                  <c:v>1.1785040022890272E-18</c:v>
                </c:pt>
                <c:pt idx="342">
                  <c:v>6.6585300904411183E-19</c:v>
                </c:pt>
                <c:pt idx="343">
                  <c:v>3.7484426402382552E-19</c:v>
                </c:pt>
                <c:pt idx="344">
                  <c:v>2.102560834213194E-19</c:v>
                </c:pt>
                <c:pt idx="345">
                  <c:v>1.1750909157550982E-19</c:v>
                </c:pt>
                <c:pt idx="346">
                  <c:v>6.5436425149670784E-20</c:v>
                </c:pt>
                <c:pt idx="347">
                  <c:v>3.6307208551384685E-20</c:v>
                </c:pt>
                <c:pt idx="348">
                  <c:v>2.0072032530151012E-20</c:v>
                </c:pt>
                <c:pt idx="349">
                  <c:v>1.1056433098099482E-20</c:v>
                </c:pt>
                <c:pt idx="350">
                  <c:v>6.0682565101079173E-21</c:v>
                </c:pt>
                <c:pt idx="351">
                  <c:v>3.3184709219007387E-21</c:v>
                </c:pt>
                <c:pt idx="352">
                  <c:v>1.8081618436380484E-21</c:v>
                </c:pt>
                <c:pt idx="353">
                  <c:v>9.816615532516491E-22</c:v>
                </c:pt>
                <c:pt idx="354">
                  <c:v>5.3102071347290315E-22</c:v>
                </c:pt>
                <c:pt idx="355">
                  <c:v>2.86211012142433E-22</c:v>
                </c:pt>
                <c:pt idx="356">
                  <c:v>1.5370444070959936E-22</c:v>
                </c:pt>
                <c:pt idx="357">
                  <c:v>8.2245413490480101E-23</c:v>
                </c:pt>
                <c:pt idx="358">
                  <c:v>4.3849248998937759E-23</c:v>
                </c:pt>
                <c:pt idx="359">
                  <c:v>2.3293665187820925E-23</c:v>
                </c:pt>
                <c:pt idx="360">
                  <c:v>1.232930783056153E-23</c:v>
                </c:pt>
                <c:pt idx="361">
                  <c:v>6.5022664325829405E-24</c:v>
                </c:pt>
                <c:pt idx="362">
                  <c:v>3.4167721912885814E-24</c:v>
                </c:pt>
                <c:pt idx="363">
                  <c:v>1.7889264466930941E-24</c:v>
                </c:pt>
                <c:pt idx="364">
                  <c:v>9.3324171520757998E-25</c:v>
                </c:pt>
                <c:pt idx="365">
                  <c:v>4.8508852327046196E-25</c:v>
                </c:pt>
                <c:pt idx="366">
                  <c:v>2.5123090003742713E-25</c:v>
                </c:pt>
                <c:pt idx="367">
                  <c:v>1.296433684609409E-25</c:v>
                </c:pt>
                <c:pt idx="368">
                  <c:v>6.6658073340219478E-26</c:v>
                </c:pt>
                <c:pt idx="369">
                  <c:v>3.4149189847246005E-26</c:v>
                </c:pt>
                <c:pt idx="370">
                  <c:v>1.7431439423531976E-26</c:v>
                </c:pt>
                <c:pt idx="371">
                  <c:v>8.8656645515736883E-27</c:v>
                </c:pt>
                <c:pt idx="372">
                  <c:v>4.4927736272582092E-27</c:v>
                </c:pt>
                <c:pt idx="373">
                  <c:v>2.268521901518528E-27</c:v>
                </c:pt>
                <c:pt idx="374">
                  <c:v>1.1412915824715125E-27</c:v>
                </c:pt>
                <c:pt idx="375">
                  <c:v>5.7210461313938753E-28</c:v>
                </c:pt>
                <c:pt idx="376">
                  <c:v>2.8574555486590232E-28</c:v>
                </c:pt>
                <c:pt idx="377">
                  <c:v>1.4220298553175673E-28</c:v>
                </c:pt>
                <c:pt idx="378">
                  <c:v>7.0512017939852991E-29</c:v>
                </c:pt>
                <c:pt idx="379">
                  <c:v>3.4837162215133428E-29</c:v>
                </c:pt>
                <c:pt idx="380">
                  <c:v>1.7149347309378718E-29</c:v>
                </c:pt>
                <c:pt idx="381">
                  <c:v>8.411580754815854E-30</c:v>
                </c:pt>
                <c:pt idx="382">
                  <c:v>4.1108614469305498E-30</c:v>
                </c:pt>
                <c:pt idx="383">
                  <c:v>2.0017657682547271E-30</c:v>
                </c:pt>
                <c:pt idx="384">
                  <c:v>9.7122281262859797E-31</c:v>
                </c:pt>
                <c:pt idx="385">
                  <c:v>4.6951523535159662E-31</c:v>
                </c:pt>
                <c:pt idx="386">
                  <c:v>2.2615474369393315E-31</c:v>
                </c:pt>
                <c:pt idx="387">
                  <c:v>1.0853927391197075E-31</c:v>
                </c:pt>
                <c:pt idx="388">
                  <c:v>5.1903102698079887E-32</c:v>
                </c:pt>
                <c:pt idx="389">
                  <c:v>2.4730046117506812E-32</c:v>
                </c:pt>
                <c:pt idx="390">
                  <c:v>1.1740368546400417E-32</c:v>
                </c:pt>
                <c:pt idx="391">
                  <c:v>5.5534610740210902E-33</c:v>
                </c:pt>
                <c:pt idx="392">
                  <c:v>2.6174050251503639E-33</c:v>
                </c:pt>
                <c:pt idx="393">
                  <c:v>1.2291455963515418E-33</c:v>
                </c:pt>
                <c:pt idx="394">
                  <c:v>5.7512325042599048E-34</c:v>
                </c:pt>
                <c:pt idx="395">
                  <c:v>2.6812895685125875E-34</c:v>
                </c:pt>
                <c:pt idx="396">
                  <c:v>1.2455228802576769E-34</c:v>
                </c:pt>
                <c:pt idx="397">
                  <c:v>5.7648086866596244E-35</c:v>
                </c:pt>
                <c:pt idx="398">
                  <c:v>2.6585405345023251E-35</c:v>
                </c:pt>
                <c:pt idx="399">
                  <c:v>1.2215939449496322E-35</c:v>
                </c:pt>
                <c:pt idx="400">
                  <c:v>5.5928819712567811E-36</c:v>
                </c:pt>
                <c:pt idx="401">
                  <c:v>2.5513476206415751E-36</c:v>
                </c:pt>
                <c:pt idx="402">
                  <c:v>1.1596550242391363E-36</c:v>
                </c:pt>
                <c:pt idx="403">
                  <c:v>5.2518606055256514E-37</c:v>
                </c:pt>
                <c:pt idx="404">
                  <c:v>2.369860405807525E-37</c:v>
                </c:pt>
                <c:pt idx="405">
                  <c:v>1.0655100184572174E-37</c:v>
                </c:pt>
                <c:pt idx="406">
                  <c:v>4.7732865624047869E-38</c:v>
                </c:pt>
                <c:pt idx="407">
                  <c:v>2.1306036960369693E-38</c:v>
                </c:pt>
                <c:pt idx="408">
                  <c:v>9.4757379569665228E-39</c:v>
                </c:pt>
                <c:pt idx="409">
                  <c:v>4.1990264104275089E-39</c:v>
                </c:pt>
                <c:pt idx="410">
                  <c:v>1.8539984559647122E-39</c:v>
                </c:pt>
                <c:pt idx="411">
                  <c:v>8.1563401263050387E-40</c:v>
                </c:pt>
                <c:pt idx="412">
                  <c:v>3.5752505788973183E-40</c:v>
                </c:pt>
                <c:pt idx="413">
                  <c:v>1.5615030657879515E-40</c:v>
                </c:pt>
                <c:pt idx="414">
                  <c:v>6.7952336572569783E-41</c:v>
                </c:pt>
                <c:pt idx="415">
                  <c:v>2.9463962027553569E-41</c:v>
                </c:pt>
                <c:pt idx="416">
                  <c:v>1.2729258189353978E-41</c:v>
                </c:pt>
                <c:pt idx="417">
                  <c:v>5.4794913113610032E-42</c:v>
                </c:pt>
                <c:pt idx="418">
                  <c:v>2.3501879094582945E-42</c:v>
                </c:pt>
                <c:pt idx="419">
                  <c:v>1.0043616712763354E-42</c:v>
                </c:pt>
                <c:pt idx="420">
                  <c:v>4.2766417520354869E-43</c:v>
                </c:pt>
                <c:pt idx="421">
                  <c:v>1.8144324749837329E-43</c:v>
                </c:pt>
                <c:pt idx="422">
                  <c:v>7.6701515856986963E-44</c:v>
                </c:pt>
                <c:pt idx="423">
                  <c:v>3.2306676400304342E-44</c:v>
                </c:pt>
                <c:pt idx="424">
                  <c:v>1.355831794762658E-44</c:v>
                </c:pt>
                <c:pt idx="425">
                  <c:v>5.6694971905891372E-45</c:v>
                </c:pt>
                <c:pt idx="426">
                  <c:v>2.362155440109033E-45</c:v>
                </c:pt>
                <c:pt idx="427">
                  <c:v>9.8061289262532657E-46</c:v>
                </c:pt>
                <c:pt idx="428">
                  <c:v>4.0561305332782702E-46</c:v>
                </c:pt>
                <c:pt idx="429">
                  <c:v>1.6716734496977502E-46</c:v>
                </c:pt>
                <c:pt idx="430">
                  <c:v>6.8646146794710118E-47</c:v>
                </c:pt>
                <c:pt idx="431">
                  <c:v>2.8087047093280483E-47</c:v>
                </c:pt>
                <c:pt idx="432">
                  <c:v>1.14504142323136E-47</c:v>
                </c:pt>
                <c:pt idx="433">
                  <c:v>4.6511624858021104E-48</c:v>
                </c:pt>
                <c:pt idx="434">
                  <c:v>1.8824654888653986E-48</c:v>
                </c:pt>
                <c:pt idx="435">
                  <c:v>7.5913275787711308E-49</c:v>
                </c:pt>
                <c:pt idx="436">
                  <c:v>3.0502373845642416E-49</c:v>
                </c:pt>
                <c:pt idx="437">
                  <c:v>1.2211661143539067E-49</c:v>
                </c:pt>
                <c:pt idx="438">
                  <c:v>4.8712570546179903E-50</c:v>
                </c:pt>
                <c:pt idx="439">
                  <c:v>1.9361212369038877E-50</c:v>
                </c:pt>
                <c:pt idx="440">
                  <c:v>7.6674198963454176E-51</c:v>
                </c:pt>
                <c:pt idx="441">
                  <c:v>3.0254581103843103E-51</c:v>
                </c:pt>
                <c:pt idx="442">
                  <c:v>1.1894829980499719E-51</c:v>
                </c:pt>
                <c:pt idx="443">
                  <c:v>4.6596203286551693E-52</c:v>
                </c:pt>
                <c:pt idx="444">
                  <c:v>1.8187291253844043E-52</c:v>
                </c:pt>
                <c:pt idx="445">
                  <c:v>7.0731148498434085E-53</c:v>
                </c:pt>
                <c:pt idx="446">
                  <c:v>2.740807892315056E-53</c:v>
                </c:pt>
                <c:pt idx="447">
                  <c:v>1.0582095590373803E-53</c:v>
                </c:pt>
                <c:pt idx="448">
                  <c:v>4.0708955759915372E-54</c:v>
                </c:pt>
                <c:pt idx="449">
                  <c:v>1.5603910195198007E-54</c:v>
                </c:pt>
                <c:pt idx="450">
                  <c:v>5.9593942823821207E-55</c:v>
                </c:pt>
                <c:pt idx="451">
                  <c:v>2.2677542818189019E-55</c:v>
                </c:pt>
                <c:pt idx="452">
                  <c:v>8.5983490078626752E-56</c:v>
                </c:pt>
                <c:pt idx="453">
                  <c:v>3.2483239983519599E-56</c:v>
                </c:pt>
                <c:pt idx="454">
                  <c:v>1.2227250509438845E-56</c:v>
                </c:pt>
                <c:pt idx="455">
                  <c:v>4.5858883531303037E-57</c:v>
                </c:pt>
                <c:pt idx="456">
                  <c:v>1.7137337212719066E-57</c:v>
                </c:pt>
                <c:pt idx="457">
                  <c:v>6.3809950176268926E-58</c:v>
                </c:pt>
                <c:pt idx="458">
                  <c:v>2.3673292626921839E-58</c:v>
                </c:pt>
                <c:pt idx="459">
                  <c:v>8.7509282964700186E-59</c:v>
                </c:pt>
                <c:pt idx="460">
                  <c:v>3.2231074357048296E-59</c:v>
                </c:pt>
                <c:pt idx="461">
                  <c:v>1.1828253856237509E-59</c:v>
                </c:pt>
                <c:pt idx="462">
                  <c:v>4.325055544486994E-60</c:v>
                </c:pt>
                <c:pt idx="463">
                  <c:v>1.5757522636976516E-60</c:v>
                </c:pt>
                <c:pt idx="464">
                  <c:v>5.7201759544030377E-61</c:v>
                </c:pt>
                <c:pt idx="465">
                  <c:v>2.0689787695961332E-61</c:v>
                </c:pt>
                <c:pt idx="466">
                  <c:v>7.4563773474579718E-62</c:v>
                </c:pt>
                <c:pt idx="467">
                  <c:v>2.6774718925981274E-62</c:v>
                </c:pt>
                <c:pt idx="468">
                  <c:v>9.5795952580185888E-63</c:v>
                </c:pt>
                <c:pt idx="469">
                  <c:v>3.4150305895847356E-63</c:v>
                </c:pt>
                <c:pt idx="470">
                  <c:v>1.21301796774898E-63</c:v>
                </c:pt>
                <c:pt idx="471">
                  <c:v>4.2930413096543382E-64</c:v>
                </c:pt>
                <c:pt idx="472">
                  <c:v>1.5138683136946978E-64</c:v>
                </c:pt>
                <c:pt idx="473">
                  <c:v>5.3190776258547355E-65</c:v>
                </c:pt>
                <c:pt idx="474">
                  <c:v>1.8621289658092267E-65</c:v>
                </c:pt>
                <c:pt idx="475">
                  <c:v>6.4954370903822971E-66</c:v>
                </c:pt>
                <c:pt idx="476">
                  <c:v>2.2575231056526424E-66</c:v>
                </c:pt>
                <c:pt idx="477">
                  <c:v>7.8177400410791334E-67</c:v>
                </c:pt>
                <c:pt idx="478">
                  <c:v>2.6974626740325981E-67</c:v>
                </c:pt>
                <c:pt idx="479">
                  <c:v>9.2737388229079999E-68</c:v>
                </c:pt>
                <c:pt idx="480">
                  <c:v>3.1767239358529733E-68</c:v>
                </c:pt>
                <c:pt idx="481">
                  <c:v>1.0842496432383752E-68</c:v>
                </c:pt>
                <c:pt idx="482">
                  <c:v>3.6872645531056387E-69</c:v>
                </c:pt>
                <c:pt idx="483">
                  <c:v>1.2494086454183957E-69</c:v>
                </c:pt>
                <c:pt idx="484">
                  <c:v>4.2182266682791414E-70</c:v>
                </c:pt>
                <c:pt idx="485">
                  <c:v>1.418993863062477E-70</c:v>
                </c:pt>
                <c:pt idx="486">
                  <c:v>4.7561585013175684E-71</c:v>
                </c:pt>
                <c:pt idx="487">
                  <c:v>1.5883906400587049E-71</c:v>
                </c:pt>
                <c:pt idx="488">
                  <c:v>5.2854688430723051E-72</c:v>
                </c:pt>
                <c:pt idx="489">
                  <c:v>1.7524067317895838E-72</c:v>
                </c:pt>
                <c:pt idx="490">
                  <c:v>5.7891060639673724E-73</c:v>
                </c:pt>
                <c:pt idx="491">
                  <c:v>1.9055190637532732E-73</c:v>
                </c:pt>
                <c:pt idx="492">
                  <c:v>6.2494282672842096E-74</c:v>
                </c:pt>
                <c:pt idx="493">
                  <c:v>2.0421727404935729E-74</c:v>
                </c:pt>
                <c:pt idx="494">
                  <c:v>6.649207101495979E-75</c:v>
                </c:pt>
                <c:pt idx="495">
                  <c:v>2.1571107501508962E-75</c:v>
                </c:pt>
                <c:pt idx="496">
                  <c:v>6.9726878637381625E-76</c:v>
                </c:pt>
                <c:pt idx="497">
                  <c:v>2.2457075709485099E-76</c:v>
                </c:pt>
                <c:pt idx="498">
                  <c:v>7.2066159732193699E-77</c:v>
                </c:pt>
                <c:pt idx="499">
                  <c:v>2.3042773698386764E-77</c:v>
                </c:pt>
                <c:pt idx="500">
                  <c:v>7.3411369722112886E-78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B101-4390-808C-2320BFA13F81}"/>
            </c:ext>
          </c:extLst>
        </c:ser>
        <c:ser>
          <c:idx val="2"/>
          <c:order val="2"/>
          <c:tx>
            <c:v>Guass2</c:v>
          </c:tx>
          <c:marker>
            <c:symbol val="none"/>
          </c:marker>
          <c:xVal>
            <c:numRef>
              <c:f>Oxygen!$D$12:$D$1113</c:f>
              <c:numCache>
                <c:formatCode>General</c:formatCode>
                <c:ptCount val="1102"/>
                <c:pt idx="0">
                  <c:v>556.59999999999991</c:v>
                </c:pt>
                <c:pt idx="1">
                  <c:v>556.54999999999995</c:v>
                </c:pt>
                <c:pt idx="2">
                  <c:v>556.5</c:v>
                </c:pt>
                <c:pt idx="3">
                  <c:v>556.45000000000005</c:v>
                </c:pt>
                <c:pt idx="4">
                  <c:v>556.40000000000009</c:v>
                </c:pt>
                <c:pt idx="5">
                  <c:v>556.35000000000014</c:v>
                </c:pt>
                <c:pt idx="6">
                  <c:v>556.30000000000018</c:v>
                </c:pt>
                <c:pt idx="7">
                  <c:v>556.25000000000023</c:v>
                </c:pt>
                <c:pt idx="8">
                  <c:v>556.20000000000027</c:v>
                </c:pt>
                <c:pt idx="9">
                  <c:v>556.15000000000032</c:v>
                </c:pt>
                <c:pt idx="10">
                  <c:v>556.10000000000036</c:v>
                </c:pt>
                <c:pt idx="11">
                  <c:v>556.05000000000041</c:v>
                </c:pt>
                <c:pt idx="12">
                  <c:v>556.00000000000045</c:v>
                </c:pt>
                <c:pt idx="13">
                  <c:v>555.9500000000005</c:v>
                </c:pt>
                <c:pt idx="14">
                  <c:v>555.90000000000055</c:v>
                </c:pt>
                <c:pt idx="15">
                  <c:v>555.85000000000059</c:v>
                </c:pt>
                <c:pt idx="16">
                  <c:v>555.80000000000064</c:v>
                </c:pt>
                <c:pt idx="17">
                  <c:v>555.75000000000068</c:v>
                </c:pt>
                <c:pt idx="18">
                  <c:v>555.70000000000073</c:v>
                </c:pt>
                <c:pt idx="19">
                  <c:v>555.65000000000077</c:v>
                </c:pt>
                <c:pt idx="20">
                  <c:v>555.60000000000082</c:v>
                </c:pt>
                <c:pt idx="21">
                  <c:v>555.55000000000086</c:v>
                </c:pt>
                <c:pt idx="22">
                  <c:v>555.50000000000091</c:v>
                </c:pt>
                <c:pt idx="23">
                  <c:v>555.45000000000095</c:v>
                </c:pt>
                <c:pt idx="24">
                  <c:v>555.400000000001</c:v>
                </c:pt>
                <c:pt idx="25">
                  <c:v>555.35000000000105</c:v>
                </c:pt>
                <c:pt idx="26">
                  <c:v>555.30000000000109</c:v>
                </c:pt>
                <c:pt idx="27">
                  <c:v>555.25000000000114</c:v>
                </c:pt>
                <c:pt idx="28">
                  <c:v>555.20000000000118</c:v>
                </c:pt>
                <c:pt idx="29">
                  <c:v>555.15000000000123</c:v>
                </c:pt>
                <c:pt idx="30">
                  <c:v>555.10000000000127</c:v>
                </c:pt>
                <c:pt idx="31">
                  <c:v>555.05000000000132</c:v>
                </c:pt>
                <c:pt idx="32">
                  <c:v>555.00000000000136</c:v>
                </c:pt>
                <c:pt idx="33">
                  <c:v>554.95000000000141</c:v>
                </c:pt>
                <c:pt idx="34">
                  <c:v>554.90000000000146</c:v>
                </c:pt>
                <c:pt idx="35">
                  <c:v>554.8500000000015</c:v>
                </c:pt>
                <c:pt idx="36">
                  <c:v>554.80000000000155</c:v>
                </c:pt>
                <c:pt idx="37">
                  <c:v>554.75000000000159</c:v>
                </c:pt>
                <c:pt idx="38">
                  <c:v>554.70000000000164</c:v>
                </c:pt>
                <c:pt idx="39">
                  <c:v>554.65000000000168</c:v>
                </c:pt>
                <c:pt idx="40">
                  <c:v>554.60000000000173</c:v>
                </c:pt>
                <c:pt idx="41">
                  <c:v>554.55000000000177</c:v>
                </c:pt>
                <c:pt idx="42">
                  <c:v>554.50000000000182</c:v>
                </c:pt>
                <c:pt idx="43">
                  <c:v>554.45000000000186</c:v>
                </c:pt>
                <c:pt idx="44">
                  <c:v>554.40000000000191</c:v>
                </c:pt>
                <c:pt idx="45">
                  <c:v>554.35000000000196</c:v>
                </c:pt>
                <c:pt idx="46">
                  <c:v>554.300000000002</c:v>
                </c:pt>
                <c:pt idx="47">
                  <c:v>554.25000000000205</c:v>
                </c:pt>
                <c:pt idx="48">
                  <c:v>554.20000000000209</c:v>
                </c:pt>
                <c:pt idx="49">
                  <c:v>554.15000000000214</c:v>
                </c:pt>
                <c:pt idx="50">
                  <c:v>554.10000000000218</c:v>
                </c:pt>
                <c:pt idx="51">
                  <c:v>554.05000000000223</c:v>
                </c:pt>
                <c:pt idx="52">
                  <c:v>554.00000000000227</c:v>
                </c:pt>
                <c:pt idx="53">
                  <c:v>553.95000000000232</c:v>
                </c:pt>
                <c:pt idx="54">
                  <c:v>553.90000000000236</c:v>
                </c:pt>
                <c:pt idx="55">
                  <c:v>553.85000000000241</c:v>
                </c:pt>
                <c:pt idx="56">
                  <c:v>553.80000000000246</c:v>
                </c:pt>
                <c:pt idx="57">
                  <c:v>553.7500000000025</c:v>
                </c:pt>
                <c:pt idx="58">
                  <c:v>553.70000000000255</c:v>
                </c:pt>
                <c:pt idx="59">
                  <c:v>553.65000000000259</c:v>
                </c:pt>
                <c:pt idx="60">
                  <c:v>553.60000000000264</c:v>
                </c:pt>
                <c:pt idx="61">
                  <c:v>553.55000000000268</c:v>
                </c:pt>
                <c:pt idx="62">
                  <c:v>553.50000000000273</c:v>
                </c:pt>
                <c:pt idx="63">
                  <c:v>553.45000000000277</c:v>
                </c:pt>
                <c:pt idx="64">
                  <c:v>553.40000000000282</c:v>
                </c:pt>
                <c:pt idx="65">
                  <c:v>553.35000000000286</c:v>
                </c:pt>
                <c:pt idx="66">
                  <c:v>553.30000000000291</c:v>
                </c:pt>
                <c:pt idx="67">
                  <c:v>553.25000000000296</c:v>
                </c:pt>
                <c:pt idx="68">
                  <c:v>553.200000000003</c:v>
                </c:pt>
                <c:pt idx="69">
                  <c:v>553.15000000000305</c:v>
                </c:pt>
                <c:pt idx="70">
                  <c:v>553.10000000000309</c:v>
                </c:pt>
                <c:pt idx="71">
                  <c:v>553.05000000000314</c:v>
                </c:pt>
                <c:pt idx="72">
                  <c:v>553.00000000000318</c:v>
                </c:pt>
                <c:pt idx="73">
                  <c:v>552.95000000000323</c:v>
                </c:pt>
                <c:pt idx="74">
                  <c:v>552.90000000000327</c:v>
                </c:pt>
                <c:pt idx="75">
                  <c:v>552.85000000000332</c:v>
                </c:pt>
                <c:pt idx="76">
                  <c:v>552.80000000000337</c:v>
                </c:pt>
                <c:pt idx="77">
                  <c:v>552.75000000000341</c:v>
                </c:pt>
                <c:pt idx="78">
                  <c:v>552.70000000000346</c:v>
                </c:pt>
                <c:pt idx="79">
                  <c:v>552.6500000000035</c:v>
                </c:pt>
                <c:pt idx="80">
                  <c:v>552.60000000000355</c:v>
                </c:pt>
                <c:pt idx="81">
                  <c:v>552.55000000000359</c:v>
                </c:pt>
                <c:pt idx="82">
                  <c:v>552.50000000000364</c:v>
                </c:pt>
                <c:pt idx="83">
                  <c:v>552.45000000000368</c:v>
                </c:pt>
                <c:pt idx="84">
                  <c:v>552.40000000000373</c:v>
                </c:pt>
                <c:pt idx="85">
                  <c:v>552.35000000000377</c:v>
                </c:pt>
                <c:pt idx="86">
                  <c:v>552.30000000000382</c:v>
                </c:pt>
                <c:pt idx="87">
                  <c:v>552.25000000000387</c:v>
                </c:pt>
                <c:pt idx="88">
                  <c:v>552.20000000000391</c:v>
                </c:pt>
                <c:pt idx="89">
                  <c:v>552.15000000000396</c:v>
                </c:pt>
                <c:pt idx="90">
                  <c:v>552.100000000004</c:v>
                </c:pt>
                <c:pt idx="91">
                  <c:v>552.05000000000405</c:v>
                </c:pt>
                <c:pt idx="92">
                  <c:v>552.00000000000409</c:v>
                </c:pt>
                <c:pt idx="93">
                  <c:v>551.95000000000414</c:v>
                </c:pt>
                <c:pt idx="94">
                  <c:v>551.90000000000418</c:v>
                </c:pt>
                <c:pt idx="95">
                  <c:v>551.85000000000423</c:v>
                </c:pt>
                <c:pt idx="96">
                  <c:v>551.80000000000427</c:v>
                </c:pt>
                <c:pt idx="97">
                  <c:v>551.75000000000432</c:v>
                </c:pt>
                <c:pt idx="98">
                  <c:v>551.70000000000437</c:v>
                </c:pt>
                <c:pt idx="99">
                  <c:v>551.65000000000441</c:v>
                </c:pt>
                <c:pt idx="100">
                  <c:v>551.60000000000446</c:v>
                </c:pt>
                <c:pt idx="101">
                  <c:v>551.5500000000045</c:v>
                </c:pt>
                <c:pt idx="102">
                  <c:v>551.50000000000455</c:v>
                </c:pt>
                <c:pt idx="103">
                  <c:v>551.45000000000459</c:v>
                </c:pt>
                <c:pt idx="104">
                  <c:v>551.40000000000464</c:v>
                </c:pt>
                <c:pt idx="105">
                  <c:v>551.35000000000468</c:v>
                </c:pt>
                <c:pt idx="106">
                  <c:v>551.30000000000473</c:v>
                </c:pt>
                <c:pt idx="107">
                  <c:v>551.25000000000477</c:v>
                </c:pt>
                <c:pt idx="108">
                  <c:v>551.20000000000482</c:v>
                </c:pt>
                <c:pt idx="109">
                  <c:v>551.15000000000487</c:v>
                </c:pt>
                <c:pt idx="110">
                  <c:v>551.10000000000491</c:v>
                </c:pt>
                <c:pt idx="111">
                  <c:v>551.05000000000496</c:v>
                </c:pt>
                <c:pt idx="112">
                  <c:v>551.000000000005</c:v>
                </c:pt>
                <c:pt idx="113">
                  <c:v>550.95000000000505</c:v>
                </c:pt>
                <c:pt idx="114">
                  <c:v>550.90000000000509</c:v>
                </c:pt>
                <c:pt idx="115">
                  <c:v>550.85000000000514</c:v>
                </c:pt>
                <c:pt idx="116">
                  <c:v>550.80000000000518</c:v>
                </c:pt>
                <c:pt idx="117">
                  <c:v>550.75000000000523</c:v>
                </c:pt>
                <c:pt idx="118">
                  <c:v>550.70000000000528</c:v>
                </c:pt>
                <c:pt idx="119">
                  <c:v>550.65000000000532</c:v>
                </c:pt>
                <c:pt idx="120">
                  <c:v>550.60000000000537</c:v>
                </c:pt>
                <c:pt idx="121">
                  <c:v>550.55000000000541</c:v>
                </c:pt>
                <c:pt idx="122">
                  <c:v>550.50000000000546</c:v>
                </c:pt>
                <c:pt idx="123">
                  <c:v>550.4500000000055</c:v>
                </c:pt>
                <c:pt idx="124">
                  <c:v>550.40000000000555</c:v>
                </c:pt>
                <c:pt idx="125">
                  <c:v>550.35000000000559</c:v>
                </c:pt>
                <c:pt idx="126">
                  <c:v>550.30000000000564</c:v>
                </c:pt>
                <c:pt idx="127">
                  <c:v>550.25000000000568</c:v>
                </c:pt>
                <c:pt idx="128">
                  <c:v>550.20000000000573</c:v>
                </c:pt>
                <c:pt idx="129">
                  <c:v>550.15000000000578</c:v>
                </c:pt>
                <c:pt idx="130">
                  <c:v>550.10000000000582</c:v>
                </c:pt>
                <c:pt idx="131">
                  <c:v>550.05000000000587</c:v>
                </c:pt>
                <c:pt idx="132">
                  <c:v>550.00000000000591</c:v>
                </c:pt>
                <c:pt idx="133">
                  <c:v>549.95000000000596</c:v>
                </c:pt>
                <c:pt idx="134">
                  <c:v>549.900000000006</c:v>
                </c:pt>
                <c:pt idx="135">
                  <c:v>549.85000000000605</c:v>
                </c:pt>
                <c:pt idx="136">
                  <c:v>549.80000000000609</c:v>
                </c:pt>
                <c:pt idx="137">
                  <c:v>549.75000000000614</c:v>
                </c:pt>
                <c:pt idx="138">
                  <c:v>549.70000000000618</c:v>
                </c:pt>
                <c:pt idx="139">
                  <c:v>549.65000000000623</c:v>
                </c:pt>
                <c:pt idx="140">
                  <c:v>549.60000000000628</c:v>
                </c:pt>
                <c:pt idx="141">
                  <c:v>549.55000000000632</c:v>
                </c:pt>
                <c:pt idx="142">
                  <c:v>549.50000000000637</c:v>
                </c:pt>
                <c:pt idx="143">
                  <c:v>549.45000000000641</c:v>
                </c:pt>
                <c:pt idx="144">
                  <c:v>549.40000000000646</c:v>
                </c:pt>
                <c:pt idx="145">
                  <c:v>549.3500000000065</c:v>
                </c:pt>
                <c:pt idx="146">
                  <c:v>549.30000000000655</c:v>
                </c:pt>
                <c:pt idx="147">
                  <c:v>549.25000000000659</c:v>
                </c:pt>
                <c:pt idx="148">
                  <c:v>549.20000000000664</c:v>
                </c:pt>
                <c:pt idx="149">
                  <c:v>549.15000000000668</c:v>
                </c:pt>
                <c:pt idx="150">
                  <c:v>549.10000000000673</c:v>
                </c:pt>
                <c:pt idx="151">
                  <c:v>549.05000000000678</c:v>
                </c:pt>
                <c:pt idx="152">
                  <c:v>549.00000000000682</c:v>
                </c:pt>
                <c:pt idx="153">
                  <c:v>548.95000000000687</c:v>
                </c:pt>
                <c:pt idx="154">
                  <c:v>548.90000000000691</c:v>
                </c:pt>
                <c:pt idx="155">
                  <c:v>548.85000000000696</c:v>
                </c:pt>
                <c:pt idx="156">
                  <c:v>548.800000000007</c:v>
                </c:pt>
                <c:pt idx="157">
                  <c:v>548.75000000000705</c:v>
                </c:pt>
                <c:pt idx="158">
                  <c:v>548.70000000000709</c:v>
                </c:pt>
                <c:pt idx="159">
                  <c:v>548.65000000000714</c:v>
                </c:pt>
                <c:pt idx="160">
                  <c:v>548.60000000000719</c:v>
                </c:pt>
                <c:pt idx="161">
                  <c:v>548.55000000000723</c:v>
                </c:pt>
                <c:pt idx="162">
                  <c:v>548.50000000000728</c:v>
                </c:pt>
                <c:pt idx="163">
                  <c:v>548.45000000000732</c:v>
                </c:pt>
                <c:pt idx="164">
                  <c:v>548.40000000000737</c:v>
                </c:pt>
                <c:pt idx="165">
                  <c:v>548.35000000000741</c:v>
                </c:pt>
                <c:pt idx="166">
                  <c:v>548.30000000000746</c:v>
                </c:pt>
                <c:pt idx="167">
                  <c:v>548.2500000000075</c:v>
                </c:pt>
                <c:pt idx="168">
                  <c:v>548.20000000000755</c:v>
                </c:pt>
                <c:pt idx="169">
                  <c:v>548.15000000000759</c:v>
                </c:pt>
                <c:pt idx="170">
                  <c:v>548.10000000000764</c:v>
                </c:pt>
                <c:pt idx="171">
                  <c:v>548.05000000000769</c:v>
                </c:pt>
                <c:pt idx="172">
                  <c:v>548.00000000000773</c:v>
                </c:pt>
                <c:pt idx="173">
                  <c:v>547.95000000000778</c:v>
                </c:pt>
                <c:pt idx="174">
                  <c:v>547.90000000000782</c:v>
                </c:pt>
                <c:pt idx="175">
                  <c:v>547.85000000000787</c:v>
                </c:pt>
                <c:pt idx="176">
                  <c:v>547.80000000000791</c:v>
                </c:pt>
                <c:pt idx="177">
                  <c:v>547.75000000000796</c:v>
                </c:pt>
                <c:pt idx="178">
                  <c:v>547.700000000008</c:v>
                </c:pt>
                <c:pt idx="179">
                  <c:v>547.65000000000805</c:v>
                </c:pt>
                <c:pt idx="180">
                  <c:v>547.60000000000809</c:v>
                </c:pt>
                <c:pt idx="181">
                  <c:v>547.55000000000814</c:v>
                </c:pt>
                <c:pt idx="182">
                  <c:v>547.50000000000819</c:v>
                </c:pt>
                <c:pt idx="183">
                  <c:v>547.45000000000823</c:v>
                </c:pt>
                <c:pt idx="184">
                  <c:v>547.40000000000828</c:v>
                </c:pt>
                <c:pt idx="185">
                  <c:v>547.35000000000832</c:v>
                </c:pt>
                <c:pt idx="186">
                  <c:v>547.30000000000837</c:v>
                </c:pt>
                <c:pt idx="187">
                  <c:v>547.25000000000841</c:v>
                </c:pt>
                <c:pt idx="188">
                  <c:v>547.20000000000846</c:v>
                </c:pt>
                <c:pt idx="189">
                  <c:v>547.1500000000085</c:v>
                </c:pt>
                <c:pt idx="190">
                  <c:v>547.10000000000855</c:v>
                </c:pt>
                <c:pt idx="191">
                  <c:v>547.05000000000859</c:v>
                </c:pt>
                <c:pt idx="192">
                  <c:v>547.00000000000864</c:v>
                </c:pt>
                <c:pt idx="193">
                  <c:v>546.95000000000869</c:v>
                </c:pt>
                <c:pt idx="194">
                  <c:v>546.90000000000873</c:v>
                </c:pt>
                <c:pt idx="195">
                  <c:v>546.85000000000878</c:v>
                </c:pt>
                <c:pt idx="196">
                  <c:v>546.80000000000882</c:v>
                </c:pt>
                <c:pt idx="197">
                  <c:v>546.75000000000887</c:v>
                </c:pt>
                <c:pt idx="198">
                  <c:v>546.70000000000891</c:v>
                </c:pt>
                <c:pt idx="199">
                  <c:v>546.65000000000896</c:v>
                </c:pt>
                <c:pt idx="200">
                  <c:v>546.600000000009</c:v>
                </c:pt>
                <c:pt idx="201">
                  <c:v>546.55000000000905</c:v>
                </c:pt>
                <c:pt idx="202">
                  <c:v>546.50000000000909</c:v>
                </c:pt>
                <c:pt idx="203">
                  <c:v>546.45000000000914</c:v>
                </c:pt>
                <c:pt idx="204">
                  <c:v>546.40000000000919</c:v>
                </c:pt>
                <c:pt idx="205">
                  <c:v>546.35000000000923</c:v>
                </c:pt>
                <c:pt idx="206">
                  <c:v>546.30000000000928</c:v>
                </c:pt>
                <c:pt idx="207">
                  <c:v>546.25000000000932</c:v>
                </c:pt>
                <c:pt idx="208">
                  <c:v>546.20000000000937</c:v>
                </c:pt>
                <c:pt idx="209">
                  <c:v>546.15000000000941</c:v>
                </c:pt>
                <c:pt idx="210">
                  <c:v>546.10000000000946</c:v>
                </c:pt>
                <c:pt idx="211">
                  <c:v>546.0500000000095</c:v>
                </c:pt>
                <c:pt idx="212">
                  <c:v>546.00000000000955</c:v>
                </c:pt>
                <c:pt idx="213">
                  <c:v>545.9500000000096</c:v>
                </c:pt>
                <c:pt idx="214">
                  <c:v>545.90000000000964</c:v>
                </c:pt>
                <c:pt idx="215">
                  <c:v>545.85000000000969</c:v>
                </c:pt>
                <c:pt idx="216">
                  <c:v>545.80000000000973</c:v>
                </c:pt>
                <c:pt idx="217">
                  <c:v>545.75000000000978</c:v>
                </c:pt>
                <c:pt idx="218">
                  <c:v>545.70000000000982</c:v>
                </c:pt>
                <c:pt idx="219">
                  <c:v>545.65000000000987</c:v>
                </c:pt>
                <c:pt idx="220">
                  <c:v>545.60000000000991</c:v>
                </c:pt>
                <c:pt idx="221">
                  <c:v>545.55000000000996</c:v>
                </c:pt>
                <c:pt idx="222">
                  <c:v>545.50000000001</c:v>
                </c:pt>
                <c:pt idx="223">
                  <c:v>545.45000000001005</c:v>
                </c:pt>
                <c:pt idx="224">
                  <c:v>545.4000000000101</c:v>
                </c:pt>
                <c:pt idx="225">
                  <c:v>545.35000000001014</c:v>
                </c:pt>
                <c:pt idx="226">
                  <c:v>545.30000000001019</c:v>
                </c:pt>
                <c:pt idx="227">
                  <c:v>545.25000000001023</c:v>
                </c:pt>
                <c:pt idx="228">
                  <c:v>545.20000000001028</c:v>
                </c:pt>
                <c:pt idx="229">
                  <c:v>545.15000000001032</c:v>
                </c:pt>
                <c:pt idx="230">
                  <c:v>545.10000000001037</c:v>
                </c:pt>
                <c:pt idx="231">
                  <c:v>545.05000000001041</c:v>
                </c:pt>
                <c:pt idx="232">
                  <c:v>545.00000000001046</c:v>
                </c:pt>
                <c:pt idx="233">
                  <c:v>544.9500000000105</c:v>
                </c:pt>
                <c:pt idx="234">
                  <c:v>544.90000000001055</c:v>
                </c:pt>
                <c:pt idx="235">
                  <c:v>544.8500000000106</c:v>
                </c:pt>
                <c:pt idx="236">
                  <c:v>544.80000000001064</c:v>
                </c:pt>
                <c:pt idx="237">
                  <c:v>544.75000000001069</c:v>
                </c:pt>
                <c:pt idx="238">
                  <c:v>544.70000000001073</c:v>
                </c:pt>
                <c:pt idx="239">
                  <c:v>544.65000000001078</c:v>
                </c:pt>
                <c:pt idx="240">
                  <c:v>544.60000000001082</c:v>
                </c:pt>
                <c:pt idx="241">
                  <c:v>544.55000000001087</c:v>
                </c:pt>
                <c:pt idx="242">
                  <c:v>544.50000000001091</c:v>
                </c:pt>
                <c:pt idx="243">
                  <c:v>544.45000000001096</c:v>
                </c:pt>
                <c:pt idx="244">
                  <c:v>544.400000000011</c:v>
                </c:pt>
                <c:pt idx="245">
                  <c:v>544.35000000001105</c:v>
                </c:pt>
                <c:pt idx="246">
                  <c:v>544.3000000000111</c:v>
                </c:pt>
                <c:pt idx="247">
                  <c:v>544.25000000001114</c:v>
                </c:pt>
                <c:pt idx="248">
                  <c:v>544.20000000001119</c:v>
                </c:pt>
                <c:pt idx="249">
                  <c:v>544.15000000001123</c:v>
                </c:pt>
                <c:pt idx="250">
                  <c:v>544.10000000001128</c:v>
                </c:pt>
                <c:pt idx="251">
                  <c:v>544.05000000001132</c:v>
                </c:pt>
                <c:pt idx="252">
                  <c:v>544.00000000001137</c:v>
                </c:pt>
                <c:pt idx="253">
                  <c:v>543.95000000001141</c:v>
                </c:pt>
                <c:pt idx="254">
                  <c:v>543.90000000001146</c:v>
                </c:pt>
                <c:pt idx="255">
                  <c:v>543.85000000001151</c:v>
                </c:pt>
                <c:pt idx="256">
                  <c:v>543.80000000001155</c:v>
                </c:pt>
                <c:pt idx="257">
                  <c:v>543.7500000000116</c:v>
                </c:pt>
                <c:pt idx="258">
                  <c:v>543.70000000001164</c:v>
                </c:pt>
                <c:pt idx="259">
                  <c:v>543.65000000001169</c:v>
                </c:pt>
                <c:pt idx="260">
                  <c:v>543.60000000001173</c:v>
                </c:pt>
                <c:pt idx="261">
                  <c:v>543.55000000001178</c:v>
                </c:pt>
                <c:pt idx="262">
                  <c:v>543.50000000001182</c:v>
                </c:pt>
                <c:pt idx="263">
                  <c:v>543.45000000001187</c:v>
                </c:pt>
                <c:pt idx="264">
                  <c:v>543.40000000001191</c:v>
                </c:pt>
                <c:pt idx="265">
                  <c:v>543.35000000001196</c:v>
                </c:pt>
                <c:pt idx="266">
                  <c:v>543.30000000001201</c:v>
                </c:pt>
                <c:pt idx="267">
                  <c:v>543.25000000001205</c:v>
                </c:pt>
                <c:pt idx="268">
                  <c:v>543.2000000000121</c:v>
                </c:pt>
                <c:pt idx="269">
                  <c:v>543.15000000001214</c:v>
                </c:pt>
                <c:pt idx="270">
                  <c:v>543.10000000001219</c:v>
                </c:pt>
                <c:pt idx="271">
                  <c:v>543.05000000001223</c:v>
                </c:pt>
                <c:pt idx="272">
                  <c:v>543.00000000001228</c:v>
                </c:pt>
                <c:pt idx="273">
                  <c:v>542.95000000001232</c:v>
                </c:pt>
                <c:pt idx="274">
                  <c:v>542.90000000001237</c:v>
                </c:pt>
                <c:pt idx="275">
                  <c:v>542.85000000001241</c:v>
                </c:pt>
                <c:pt idx="276">
                  <c:v>542.80000000001246</c:v>
                </c:pt>
                <c:pt idx="277">
                  <c:v>542.75000000001251</c:v>
                </c:pt>
                <c:pt idx="278">
                  <c:v>542.70000000001255</c:v>
                </c:pt>
                <c:pt idx="279">
                  <c:v>542.6500000000126</c:v>
                </c:pt>
                <c:pt idx="280">
                  <c:v>542.60000000001264</c:v>
                </c:pt>
                <c:pt idx="281">
                  <c:v>542.55000000001269</c:v>
                </c:pt>
                <c:pt idx="282">
                  <c:v>542.50000000001273</c:v>
                </c:pt>
                <c:pt idx="283">
                  <c:v>542.45000000001278</c:v>
                </c:pt>
                <c:pt idx="284">
                  <c:v>542.40000000001282</c:v>
                </c:pt>
                <c:pt idx="285">
                  <c:v>542.35000000001287</c:v>
                </c:pt>
                <c:pt idx="286">
                  <c:v>542.30000000001291</c:v>
                </c:pt>
                <c:pt idx="287">
                  <c:v>542.25000000001296</c:v>
                </c:pt>
                <c:pt idx="288">
                  <c:v>542.20000000001301</c:v>
                </c:pt>
                <c:pt idx="289">
                  <c:v>542.15000000001305</c:v>
                </c:pt>
                <c:pt idx="290">
                  <c:v>542.1000000000131</c:v>
                </c:pt>
                <c:pt idx="291">
                  <c:v>542.05000000001314</c:v>
                </c:pt>
                <c:pt idx="292">
                  <c:v>542.00000000001319</c:v>
                </c:pt>
                <c:pt idx="293">
                  <c:v>541.95000000001323</c:v>
                </c:pt>
                <c:pt idx="294">
                  <c:v>541.90000000001328</c:v>
                </c:pt>
                <c:pt idx="295">
                  <c:v>541.85000000001332</c:v>
                </c:pt>
                <c:pt idx="296">
                  <c:v>541.80000000001337</c:v>
                </c:pt>
                <c:pt idx="297">
                  <c:v>541.75000000001342</c:v>
                </c:pt>
                <c:pt idx="298">
                  <c:v>541.70000000001346</c:v>
                </c:pt>
                <c:pt idx="299">
                  <c:v>541.65000000001351</c:v>
                </c:pt>
                <c:pt idx="300">
                  <c:v>541.60000000001355</c:v>
                </c:pt>
                <c:pt idx="301">
                  <c:v>541.5500000000136</c:v>
                </c:pt>
                <c:pt idx="302">
                  <c:v>541.50000000001364</c:v>
                </c:pt>
                <c:pt idx="303">
                  <c:v>541.45000000001369</c:v>
                </c:pt>
                <c:pt idx="304">
                  <c:v>541.40000000001373</c:v>
                </c:pt>
                <c:pt idx="305">
                  <c:v>541.35000000001378</c:v>
                </c:pt>
                <c:pt idx="306">
                  <c:v>541.30000000001382</c:v>
                </c:pt>
                <c:pt idx="307">
                  <c:v>541.25000000001387</c:v>
                </c:pt>
                <c:pt idx="308">
                  <c:v>541.20000000001392</c:v>
                </c:pt>
                <c:pt idx="309">
                  <c:v>541.15000000001396</c:v>
                </c:pt>
                <c:pt idx="310">
                  <c:v>541.10000000001401</c:v>
                </c:pt>
                <c:pt idx="311">
                  <c:v>541.05000000001405</c:v>
                </c:pt>
                <c:pt idx="312">
                  <c:v>541.0000000000141</c:v>
                </c:pt>
                <c:pt idx="313">
                  <c:v>540.95000000001414</c:v>
                </c:pt>
                <c:pt idx="314">
                  <c:v>540.90000000001419</c:v>
                </c:pt>
                <c:pt idx="315">
                  <c:v>540.85000000001423</c:v>
                </c:pt>
                <c:pt idx="316">
                  <c:v>540.80000000001428</c:v>
                </c:pt>
                <c:pt idx="317">
                  <c:v>540.75000000001432</c:v>
                </c:pt>
                <c:pt idx="318">
                  <c:v>540.70000000001437</c:v>
                </c:pt>
                <c:pt idx="319">
                  <c:v>540.65000000001442</c:v>
                </c:pt>
                <c:pt idx="320">
                  <c:v>540.60000000001446</c:v>
                </c:pt>
                <c:pt idx="321">
                  <c:v>540.55000000001451</c:v>
                </c:pt>
                <c:pt idx="322">
                  <c:v>540.50000000001455</c:v>
                </c:pt>
                <c:pt idx="323">
                  <c:v>540.4500000000146</c:v>
                </c:pt>
                <c:pt idx="324">
                  <c:v>540.40000000001464</c:v>
                </c:pt>
                <c:pt idx="325">
                  <c:v>540.35000000001469</c:v>
                </c:pt>
                <c:pt idx="326">
                  <c:v>540.30000000001473</c:v>
                </c:pt>
                <c:pt idx="327">
                  <c:v>540.25000000001478</c:v>
                </c:pt>
                <c:pt idx="328">
                  <c:v>540.20000000001482</c:v>
                </c:pt>
                <c:pt idx="329">
                  <c:v>540.15000000001487</c:v>
                </c:pt>
                <c:pt idx="330">
                  <c:v>540.10000000001492</c:v>
                </c:pt>
                <c:pt idx="331">
                  <c:v>540.05000000001496</c:v>
                </c:pt>
                <c:pt idx="332">
                  <c:v>540.00000000001501</c:v>
                </c:pt>
                <c:pt idx="333">
                  <c:v>539.95000000001505</c:v>
                </c:pt>
                <c:pt idx="334">
                  <c:v>539.9000000000151</c:v>
                </c:pt>
                <c:pt idx="335">
                  <c:v>539.85000000001514</c:v>
                </c:pt>
                <c:pt idx="336">
                  <c:v>539.80000000001519</c:v>
                </c:pt>
                <c:pt idx="337">
                  <c:v>539.75000000001523</c:v>
                </c:pt>
                <c:pt idx="338">
                  <c:v>539.70000000001528</c:v>
                </c:pt>
                <c:pt idx="339">
                  <c:v>539.65000000001532</c:v>
                </c:pt>
                <c:pt idx="340">
                  <c:v>539.60000000001537</c:v>
                </c:pt>
                <c:pt idx="341">
                  <c:v>539.55000000001542</c:v>
                </c:pt>
                <c:pt idx="342">
                  <c:v>539.50000000001546</c:v>
                </c:pt>
                <c:pt idx="343">
                  <c:v>539.45000000001551</c:v>
                </c:pt>
                <c:pt idx="344">
                  <c:v>539.40000000001555</c:v>
                </c:pt>
                <c:pt idx="345">
                  <c:v>539.3500000000156</c:v>
                </c:pt>
                <c:pt idx="346">
                  <c:v>539.30000000001564</c:v>
                </c:pt>
                <c:pt idx="347">
                  <c:v>539.25000000001569</c:v>
                </c:pt>
                <c:pt idx="348">
                  <c:v>539.20000000001573</c:v>
                </c:pt>
                <c:pt idx="349">
                  <c:v>539.15000000001578</c:v>
                </c:pt>
                <c:pt idx="350">
                  <c:v>539.10000000001583</c:v>
                </c:pt>
                <c:pt idx="351">
                  <c:v>539.05000000001587</c:v>
                </c:pt>
                <c:pt idx="352">
                  <c:v>539.00000000001592</c:v>
                </c:pt>
                <c:pt idx="353">
                  <c:v>538.95000000001596</c:v>
                </c:pt>
                <c:pt idx="354">
                  <c:v>538.90000000001601</c:v>
                </c:pt>
                <c:pt idx="355">
                  <c:v>538.85000000001605</c:v>
                </c:pt>
                <c:pt idx="356">
                  <c:v>538.8000000000161</c:v>
                </c:pt>
                <c:pt idx="357">
                  <c:v>538.75000000001614</c:v>
                </c:pt>
                <c:pt idx="358">
                  <c:v>538.70000000001619</c:v>
                </c:pt>
                <c:pt idx="359">
                  <c:v>538.65000000001623</c:v>
                </c:pt>
                <c:pt idx="360">
                  <c:v>538.60000000001628</c:v>
                </c:pt>
                <c:pt idx="361">
                  <c:v>538.55000000001633</c:v>
                </c:pt>
                <c:pt idx="362">
                  <c:v>538.50000000001637</c:v>
                </c:pt>
                <c:pt idx="363">
                  <c:v>538.45000000001642</c:v>
                </c:pt>
                <c:pt idx="364">
                  <c:v>538.40000000001646</c:v>
                </c:pt>
                <c:pt idx="365">
                  <c:v>538.35000000001651</c:v>
                </c:pt>
                <c:pt idx="366">
                  <c:v>538.30000000001655</c:v>
                </c:pt>
                <c:pt idx="367">
                  <c:v>538.2500000000166</c:v>
                </c:pt>
                <c:pt idx="368">
                  <c:v>538.20000000001664</c:v>
                </c:pt>
                <c:pt idx="369">
                  <c:v>538.15000000001669</c:v>
                </c:pt>
                <c:pt idx="370">
                  <c:v>538.10000000001673</c:v>
                </c:pt>
                <c:pt idx="371">
                  <c:v>538.05000000001678</c:v>
                </c:pt>
                <c:pt idx="372">
                  <c:v>538.00000000001683</c:v>
                </c:pt>
                <c:pt idx="373">
                  <c:v>537.95000000001687</c:v>
                </c:pt>
                <c:pt idx="374">
                  <c:v>537.90000000001692</c:v>
                </c:pt>
                <c:pt idx="375">
                  <c:v>537.85000000001696</c:v>
                </c:pt>
                <c:pt idx="376">
                  <c:v>537.80000000001701</c:v>
                </c:pt>
                <c:pt idx="377">
                  <c:v>537.75000000001705</c:v>
                </c:pt>
                <c:pt idx="378">
                  <c:v>537.7000000000171</c:v>
                </c:pt>
                <c:pt idx="379">
                  <c:v>537.65000000001714</c:v>
                </c:pt>
                <c:pt idx="380">
                  <c:v>537.60000000001719</c:v>
                </c:pt>
                <c:pt idx="381">
                  <c:v>537.55000000001723</c:v>
                </c:pt>
                <c:pt idx="382">
                  <c:v>537.50000000001728</c:v>
                </c:pt>
                <c:pt idx="383">
                  <c:v>537.45000000001733</c:v>
                </c:pt>
                <c:pt idx="384">
                  <c:v>537.40000000001737</c:v>
                </c:pt>
                <c:pt idx="385">
                  <c:v>537.35000000001742</c:v>
                </c:pt>
                <c:pt idx="386">
                  <c:v>537.30000000001746</c:v>
                </c:pt>
                <c:pt idx="387">
                  <c:v>537.25000000001751</c:v>
                </c:pt>
                <c:pt idx="388">
                  <c:v>537.20000000001755</c:v>
                </c:pt>
                <c:pt idx="389">
                  <c:v>537.1500000000176</c:v>
                </c:pt>
                <c:pt idx="390">
                  <c:v>537.10000000001764</c:v>
                </c:pt>
                <c:pt idx="391">
                  <c:v>537.05000000001769</c:v>
                </c:pt>
                <c:pt idx="392">
                  <c:v>537.00000000001774</c:v>
                </c:pt>
                <c:pt idx="393">
                  <c:v>536.95000000001778</c:v>
                </c:pt>
                <c:pt idx="394">
                  <c:v>536.90000000001783</c:v>
                </c:pt>
                <c:pt idx="395">
                  <c:v>536.85000000001787</c:v>
                </c:pt>
                <c:pt idx="396">
                  <c:v>536.80000000001792</c:v>
                </c:pt>
                <c:pt idx="397">
                  <c:v>536.75000000001796</c:v>
                </c:pt>
                <c:pt idx="398">
                  <c:v>536.70000000001801</c:v>
                </c:pt>
                <c:pt idx="399">
                  <c:v>536.65000000001805</c:v>
                </c:pt>
                <c:pt idx="400">
                  <c:v>536.6000000000181</c:v>
                </c:pt>
                <c:pt idx="401">
                  <c:v>536.55000000001814</c:v>
                </c:pt>
                <c:pt idx="402">
                  <c:v>536.50000000001819</c:v>
                </c:pt>
                <c:pt idx="403">
                  <c:v>536.45000000001824</c:v>
                </c:pt>
                <c:pt idx="404">
                  <c:v>536.40000000001828</c:v>
                </c:pt>
                <c:pt idx="405">
                  <c:v>536.35000000001833</c:v>
                </c:pt>
                <c:pt idx="406">
                  <c:v>536.30000000001837</c:v>
                </c:pt>
                <c:pt idx="407">
                  <c:v>536.25000000001842</c:v>
                </c:pt>
                <c:pt idx="408">
                  <c:v>536.20000000001846</c:v>
                </c:pt>
                <c:pt idx="409">
                  <c:v>536.15000000001851</c:v>
                </c:pt>
                <c:pt idx="410">
                  <c:v>536.10000000001855</c:v>
                </c:pt>
                <c:pt idx="411">
                  <c:v>536.0500000000186</c:v>
                </c:pt>
                <c:pt idx="412">
                  <c:v>536.00000000001864</c:v>
                </c:pt>
                <c:pt idx="413">
                  <c:v>535.95000000001869</c:v>
                </c:pt>
                <c:pt idx="414">
                  <c:v>535.90000000001874</c:v>
                </c:pt>
                <c:pt idx="415">
                  <c:v>535.85000000001878</c:v>
                </c:pt>
                <c:pt idx="416">
                  <c:v>535.80000000001883</c:v>
                </c:pt>
                <c:pt idx="417">
                  <c:v>535.75000000001887</c:v>
                </c:pt>
                <c:pt idx="418">
                  <c:v>535.70000000001892</c:v>
                </c:pt>
                <c:pt idx="419">
                  <c:v>535.65000000001896</c:v>
                </c:pt>
                <c:pt idx="420">
                  <c:v>535.60000000001901</c:v>
                </c:pt>
                <c:pt idx="421">
                  <c:v>535.55000000001905</c:v>
                </c:pt>
                <c:pt idx="422">
                  <c:v>535.5000000000191</c:v>
                </c:pt>
                <c:pt idx="423">
                  <c:v>535.45000000001914</c:v>
                </c:pt>
                <c:pt idx="424">
                  <c:v>535.40000000001919</c:v>
                </c:pt>
                <c:pt idx="425">
                  <c:v>535.35000000001924</c:v>
                </c:pt>
                <c:pt idx="426">
                  <c:v>535.30000000001928</c:v>
                </c:pt>
                <c:pt idx="427">
                  <c:v>535.25000000001933</c:v>
                </c:pt>
                <c:pt idx="428">
                  <c:v>535.20000000001937</c:v>
                </c:pt>
                <c:pt idx="429">
                  <c:v>535.15000000001942</c:v>
                </c:pt>
                <c:pt idx="430">
                  <c:v>535.10000000001946</c:v>
                </c:pt>
                <c:pt idx="431">
                  <c:v>535.05000000001951</c:v>
                </c:pt>
                <c:pt idx="432">
                  <c:v>535.00000000001955</c:v>
                </c:pt>
                <c:pt idx="433">
                  <c:v>534.9500000000196</c:v>
                </c:pt>
                <c:pt idx="434">
                  <c:v>534.90000000001965</c:v>
                </c:pt>
                <c:pt idx="435">
                  <c:v>534.85000000001969</c:v>
                </c:pt>
                <c:pt idx="436">
                  <c:v>534.80000000001974</c:v>
                </c:pt>
                <c:pt idx="437">
                  <c:v>534.75000000001978</c:v>
                </c:pt>
                <c:pt idx="438">
                  <c:v>534.70000000001983</c:v>
                </c:pt>
                <c:pt idx="439">
                  <c:v>534.65000000001987</c:v>
                </c:pt>
                <c:pt idx="440">
                  <c:v>534.60000000001992</c:v>
                </c:pt>
                <c:pt idx="441">
                  <c:v>534.55000000001996</c:v>
                </c:pt>
                <c:pt idx="442">
                  <c:v>534.50000000002001</c:v>
                </c:pt>
                <c:pt idx="443">
                  <c:v>534.45000000002005</c:v>
                </c:pt>
                <c:pt idx="444">
                  <c:v>534.4000000000201</c:v>
                </c:pt>
                <c:pt idx="445">
                  <c:v>534.35000000002015</c:v>
                </c:pt>
                <c:pt idx="446">
                  <c:v>534.30000000002019</c:v>
                </c:pt>
                <c:pt idx="447">
                  <c:v>534.25000000002024</c:v>
                </c:pt>
                <c:pt idx="448">
                  <c:v>534.20000000002028</c:v>
                </c:pt>
                <c:pt idx="449">
                  <c:v>534.15000000002033</c:v>
                </c:pt>
                <c:pt idx="450">
                  <c:v>534.10000000002037</c:v>
                </c:pt>
                <c:pt idx="451">
                  <c:v>534.05000000002042</c:v>
                </c:pt>
                <c:pt idx="452">
                  <c:v>534.00000000002046</c:v>
                </c:pt>
                <c:pt idx="453">
                  <c:v>533.95000000002051</c:v>
                </c:pt>
                <c:pt idx="454">
                  <c:v>533.90000000002055</c:v>
                </c:pt>
                <c:pt idx="455">
                  <c:v>533.8500000000206</c:v>
                </c:pt>
                <c:pt idx="456">
                  <c:v>533.80000000002065</c:v>
                </c:pt>
                <c:pt idx="457">
                  <c:v>533.75000000002069</c:v>
                </c:pt>
                <c:pt idx="458">
                  <c:v>533.70000000002074</c:v>
                </c:pt>
                <c:pt idx="459">
                  <c:v>533.65000000002078</c:v>
                </c:pt>
                <c:pt idx="460">
                  <c:v>533.60000000002083</c:v>
                </c:pt>
                <c:pt idx="461">
                  <c:v>533.55000000002087</c:v>
                </c:pt>
                <c:pt idx="462">
                  <c:v>533.50000000002092</c:v>
                </c:pt>
                <c:pt idx="463">
                  <c:v>533.45000000002096</c:v>
                </c:pt>
                <c:pt idx="464">
                  <c:v>533.40000000002101</c:v>
                </c:pt>
                <c:pt idx="465">
                  <c:v>533.35000000002105</c:v>
                </c:pt>
                <c:pt idx="466">
                  <c:v>533.3000000000211</c:v>
                </c:pt>
                <c:pt idx="467">
                  <c:v>533.25000000002115</c:v>
                </c:pt>
                <c:pt idx="468">
                  <c:v>533.20000000002119</c:v>
                </c:pt>
                <c:pt idx="469">
                  <c:v>533.15000000002124</c:v>
                </c:pt>
                <c:pt idx="470">
                  <c:v>533.10000000002128</c:v>
                </c:pt>
                <c:pt idx="471">
                  <c:v>533.05000000002133</c:v>
                </c:pt>
                <c:pt idx="472">
                  <c:v>533.00000000002137</c:v>
                </c:pt>
                <c:pt idx="473">
                  <c:v>532.95000000002142</c:v>
                </c:pt>
                <c:pt idx="474">
                  <c:v>532.90000000002146</c:v>
                </c:pt>
                <c:pt idx="475">
                  <c:v>532.85000000002151</c:v>
                </c:pt>
                <c:pt idx="476">
                  <c:v>532.80000000002156</c:v>
                </c:pt>
                <c:pt idx="477">
                  <c:v>532.7500000000216</c:v>
                </c:pt>
                <c:pt idx="478">
                  <c:v>532.70000000002165</c:v>
                </c:pt>
                <c:pt idx="479">
                  <c:v>532.65000000002169</c:v>
                </c:pt>
                <c:pt idx="480">
                  <c:v>532.60000000002174</c:v>
                </c:pt>
                <c:pt idx="481">
                  <c:v>532.55000000002178</c:v>
                </c:pt>
                <c:pt idx="482">
                  <c:v>532.50000000002183</c:v>
                </c:pt>
                <c:pt idx="483">
                  <c:v>532.45000000002187</c:v>
                </c:pt>
                <c:pt idx="484">
                  <c:v>532.40000000002192</c:v>
                </c:pt>
                <c:pt idx="485">
                  <c:v>532.35000000002196</c:v>
                </c:pt>
                <c:pt idx="486">
                  <c:v>532.30000000002201</c:v>
                </c:pt>
                <c:pt idx="487">
                  <c:v>532.25000000002206</c:v>
                </c:pt>
                <c:pt idx="488">
                  <c:v>532.2000000000221</c:v>
                </c:pt>
                <c:pt idx="489">
                  <c:v>532.15000000002215</c:v>
                </c:pt>
                <c:pt idx="490">
                  <c:v>532.10000000002219</c:v>
                </c:pt>
                <c:pt idx="491">
                  <c:v>532.05000000002224</c:v>
                </c:pt>
                <c:pt idx="492">
                  <c:v>532.00000000002228</c:v>
                </c:pt>
                <c:pt idx="493">
                  <c:v>531.95000000002233</c:v>
                </c:pt>
                <c:pt idx="494">
                  <c:v>531.90000000002237</c:v>
                </c:pt>
                <c:pt idx="495">
                  <c:v>531.85000000002242</c:v>
                </c:pt>
                <c:pt idx="496">
                  <c:v>531.80000000002246</c:v>
                </c:pt>
                <c:pt idx="497">
                  <c:v>531.75000000002251</c:v>
                </c:pt>
                <c:pt idx="498">
                  <c:v>531.70000000002256</c:v>
                </c:pt>
                <c:pt idx="499">
                  <c:v>531.6500000000226</c:v>
                </c:pt>
                <c:pt idx="500">
                  <c:v>531.60000000002265</c:v>
                </c:pt>
              </c:numCache>
            </c:numRef>
          </c:xVal>
          <c:yVal>
            <c:numRef>
              <c:f>Oxygen!$G$12:$G$1113</c:f>
              <c:numCache>
                <c:formatCode>General</c:formatCode>
                <c:ptCount val="1102"/>
                <c:pt idx="0">
                  <c:v>2.2765298514804043E-14</c:v>
                </c:pt>
                <c:pt idx="1">
                  <c:v>3.7160233088448232E-14</c:v>
                </c:pt>
                <c:pt idx="2">
                  <c:v>6.0437808373010692E-14</c:v>
                </c:pt>
                <c:pt idx="3">
                  <c:v>9.7940920883351279E-14</c:v>
                </c:pt>
                <c:pt idx="4">
                  <c:v>1.5814113694761288E-13</c:v>
                </c:pt>
                <c:pt idx="5">
                  <c:v>2.5441969543498449E-13</c:v>
                </c:pt>
                <c:pt idx="6">
                  <c:v>4.078324683541341E-13</c:v>
                </c:pt>
                <c:pt idx="7">
                  <c:v>6.5138546760808981E-13</c:v>
                </c:pt>
                <c:pt idx="8">
                  <c:v>1.0366198731962087E-12</c:v>
                </c:pt>
                <c:pt idx="9">
                  <c:v>1.6437137709804546E-12</c:v>
                </c:pt>
                <c:pt idx="10">
                  <c:v>2.59691691246795E-12</c:v>
                </c:pt>
                <c:pt idx="11">
                  <c:v>4.0880397847654858E-12</c:v>
                </c:pt>
                <c:pt idx="12">
                  <c:v>6.4120569437778977E-12</c:v>
                </c:pt>
                <c:pt idx="13">
                  <c:v>1.0020856091256896E-11</c:v>
                </c:pt>
                <c:pt idx="14">
                  <c:v>1.5604055199232077E-11</c:v>
                </c:pt>
                <c:pt idx="15">
                  <c:v>2.4210030050272339E-11</c:v>
                </c:pt>
                <c:pt idx="16">
                  <c:v>3.7426427756162342E-11</c:v>
                </c:pt>
                <c:pt idx="17">
                  <c:v>5.7648315722486378E-11</c:v>
                </c:pt>
                <c:pt idx="18">
                  <c:v>8.8474897367791276E-11</c:v>
                </c:pt>
                <c:pt idx="19">
                  <c:v>1.3529405378904941E-10</c:v>
                </c:pt>
                <c:pt idx="20">
                  <c:v>2.0614013194212295E-10</c:v>
                </c:pt>
                <c:pt idx="21">
                  <c:v>3.1294757284846987E-10</c:v>
                </c:pt>
                <c:pt idx="22">
                  <c:v>4.7337555077653948E-10</c:v>
                </c:pt>
                <c:pt idx="23">
                  <c:v>7.1345281714457914E-10</c:v>
                </c:pt>
                <c:pt idx="24">
                  <c:v>1.0713956747203949E-9</c:v>
                </c:pt>
                <c:pt idx="25">
                  <c:v>1.6030966932452019E-9</c:v>
                </c:pt>
                <c:pt idx="26">
                  <c:v>2.3899826361397245E-9</c:v>
                </c:pt>
                <c:pt idx="27">
                  <c:v>3.5502175864735061E-9</c:v>
                </c:pt>
                <c:pt idx="28">
                  <c:v>5.2546088652896411E-9</c:v>
                </c:pt>
                <c:pt idx="29">
                  <c:v>7.7490955379243379E-9</c:v>
                </c:pt>
                <c:pt idx="30">
                  <c:v>1.1386410433635651E-8</c:v>
                </c:pt>
                <c:pt idx="31">
                  <c:v>1.6670470264257167E-8</c:v>
                </c:pt>
                <c:pt idx="32">
                  <c:v>2.4318347831023414E-8</c:v>
                </c:pt>
                <c:pt idx="33">
                  <c:v>3.5346423667756972E-8</c:v>
                </c:pt>
                <c:pt idx="34">
                  <c:v>5.1189641643802418E-8</c:v>
                </c:pt>
                <c:pt idx="35">
                  <c:v>7.3865883670724396E-8</c:v>
                </c:pt>
                <c:pt idx="36">
                  <c:v>1.0620156194352537E-7</c:v>
                </c:pt>
                <c:pt idx="37">
                  <c:v>1.5213989366813839E-7</c:v>
                </c:pt>
                <c:pt idx="38">
                  <c:v>2.1716033880705903E-7</c:v>
                </c:pt>
                <c:pt idx="39">
                  <c:v>3.0884680334700257E-7</c:v>
                </c:pt>
                <c:pt idx="40">
                  <c:v>4.376540065215224E-7</c:v>
                </c:pt>
                <c:pt idx="41">
                  <c:v>6.1793657934123386E-7</c:v>
                </c:pt>
                <c:pt idx="42">
                  <c:v>8.6932485784905359E-7</c:v>
                </c:pt>
                <c:pt idx="43">
                  <c:v>1.2185559927859855E-6</c:v>
                </c:pt>
                <c:pt idx="44">
                  <c:v>1.7019001611638736E-6</c:v>
                </c:pt>
                <c:pt idx="45">
                  <c:v>2.3683608143283286E-6</c:v>
                </c:pt>
                <c:pt idx="46">
                  <c:v>3.2838767751633678E-6</c:v>
                </c:pt>
                <c:pt idx="47">
                  <c:v>4.5368146371038479E-6</c:v>
                </c:pt>
                <c:pt idx="48">
                  <c:v>6.245114662459211E-6</c:v>
                </c:pt>
                <c:pt idx="49">
                  <c:v>8.5655448929990603E-6</c:v>
                </c:pt>
                <c:pt idx="50">
                  <c:v>1.170562946209352E-5</c:v>
                </c:pt>
                <c:pt idx="51">
                  <c:v>1.5938951435337215E-5</c:v>
                </c:pt>
                <c:pt idx="52">
                  <c:v>2.1624691480260056E-5</c:v>
                </c:pt>
                <c:pt idx="53">
                  <c:v>2.9232455061217618E-5</c:v>
                </c:pt>
                <c:pt idx="54">
                  <c:v>3.9373666571859027E-5</c:v>
                </c:pt>
                <c:pt idx="55">
                  <c:v>5.2841072727195127E-5</c:v>
                </c:pt>
                <c:pt idx="56">
                  <c:v>7.0658203296832534E-5</c:v>
                </c:pt>
                <c:pt idx="57">
                  <c:v>9.4140988064410106E-5</c:v>
                </c:pt>
                <c:pt idx="58">
                  <c:v>1.2497412716613838E-4</c:v>
                </c:pt>
                <c:pt idx="59">
                  <c:v>1.6530525895951979E-4</c:v>
                </c:pt>
                <c:pt idx="60">
                  <c:v>2.1786046495878432E-4</c:v>
                </c:pt>
                <c:pt idx="61">
                  <c:v>2.8608519266560141E-4</c:v>
                </c:pt>
                <c:pt idx="62">
                  <c:v>3.7431525910504049E-4</c:v>
                </c:pt>
                <c:pt idx="63">
                  <c:v>4.8798321193325355E-4</c:v>
                </c:pt>
                <c:pt idx="64">
                  <c:v>6.3386595839744588E-4</c:v>
                </c:pt>
                <c:pt idx="65">
                  <c:v>8.2038020765047516E-4</c:v>
                </c:pt>
                <c:pt idx="66">
                  <c:v>1.0579328858503875E-3</c:v>
                </c:pt>
                <c:pt idx="67">
                  <c:v>1.3593342467873111E-3</c:v>
                </c:pt>
                <c:pt idx="68">
                  <c:v>1.7402818773686911E-3</c:v>
                </c:pt>
                <c:pt idx="69">
                  <c:v>2.2199241438635203E-3</c:v>
                </c:pt>
                <c:pt idx="70">
                  <c:v>2.8215117907083578E-3</c:v>
                </c:pt>
                <c:pt idx="71">
                  <c:v>3.5731463310568422E-3</c:v>
                </c:pt>
                <c:pt idx="72">
                  <c:v>4.5086334925925698E-3</c:v>
                </c:pt>
                <c:pt idx="73">
                  <c:v>5.6684492332662135E-3</c:v>
                </c:pt>
                <c:pt idx="74">
                  <c:v>7.100824645355306E-3</c:v>
                </c:pt>
                <c:pt idx="75">
                  <c:v>8.8629543465422213E-3</c:v>
                </c:pt>
                <c:pt idx="76">
                  <c:v>1.1022330638605009E-2</c:v>
                </c:pt>
                <c:pt idx="77">
                  <c:v>1.3658202727566618E-2</c:v>
                </c:pt>
                <c:pt idx="78">
                  <c:v>1.6863156582554828E-2</c:v>
                </c:pt>
                <c:pt idx="79">
                  <c:v>2.0744806517064489E-2</c:v>
                </c:pt>
                <c:pt idx="80">
                  <c:v>2.5427584278340194E-2</c:v>
                </c:pt>
                <c:pt idx="81">
                  <c:v>3.1054605326475283E-2</c:v>
                </c:pt>
                <c:pt idx="82">
                  <c:v>3.7789585104790857E-2</c:v>
                </c:pt>
                <c:pt idx="83">
                  <c:v>4.5818770515538426E-2</c:v>
                </c:pt>
                <c:pt idx="84">
                  <c:v>5.5352843632396863E-2</c:v>
                </c:pt>
                <c:pt idx="85">
                  <c:v>6.6628746065111127E-2</c:v>
                </c:pt>
                <c:pt idx="86">
                  <c:v>7.9911363556360041E-2</c:v>
                </c:pt>
                <c:pt idx="87">
                  <c:v>9.5495001606018218E-2</c:v>
                </c:pt>
                <c:pt idx="88">
                  <c:v>0.11370457450794388</c:v>
                </c:pt>
                <c:pt idx="89">
                  <c:v>0.1348964225262663</c:v>
                </c:pt>
                <c:pt idx="90">
                  <c:v>0.15945866545563886</c:v>
                </c:pt>
                <c:pt idx="91">
                  <c:v>0.1878109959646059</c:v>
                </c:pt>
                <c:pt idx="92">
                  <c:v>0.22040381339978465</c:v>
                </c:pt>
                <c:pt idx="93">
                  <c:v>0.25771659862658697</c:v>
                </c:pt>
                <c:pt idx="94">
                  <c:v>0.30025543348446793</c:v>
                </c:pt>
                <c:pt idx="95">
                  <c:v>0.34854957499218886</c:v>
                </c:pt>
                <c:pt idx="96">
                  <c:v>0.40314700494312955</c:v>
                </c:pt>
                <c:pt idx="97">
                  <c:v>0.46460889028766417</c:v>
                </c:pt>
                <c:pt idx="98">
                  <c:v>0.533502908900091</c:v>
                </c:pt>
                <c:pt idx="99">
                  <c:v>0.61039541902118888</c:v>
                </c:pt>
                <c:pt idx="100">
                  <c:v>0.69584247873711369</c:v>
                </c:pt>
                <c:pt idx="101">
                  <c:v>0.79037975399608729</c:v>
                </c:pt>
                <c:pt idx="102">
                  <c:v>0.8945113893672485</c:v>
                </c:pt>
                <c:pt idx="103">
                  <c:v>1.0086979542893735</c:v>
                </c:pt>
                <c:pt idx="104">
                  <c:v>1.1333436180060137</c:v>
                </c:pt>
                <c:pt idx="105">
                  <c:v>1.2687827475990994</c:v>
                </c:pt>
                <c:pt idx="106">
                  <c:v>1.4152661641928368</c:v>
                </c:pt>
                <c:pt idx="107">
                  <c:v>1.5729473310289317</c:v>
                </c:pt>
                <c:pt idx="108">
                  <c:v>1.74186878212809</c:v>
                </c:pt>
                <c:pt idx="109">
                  <c:v>1.9219491300095584</c:v>
                </c:pt>
                <c:pt idx="110">
                  <c:v>2.1129710138033015</c:v>
                </c:pt>
                <c:pt idx="111">
                  <c:v>2.3145703634954153</c:v>
                </c:pt>
                <c:pt idx="112">
                  <c:v>2.5262273605815353</c:v>
                </c:pt>
                <c:pt idx="113">
                  <c:v>2.7472594688731498</c:v>
                </c:pt>
                <c:pt idx="114">
                  <c:v>2.9768168907118295</c:v>
                </c:pt>
                <c:pt idx="115">
                  <c:v>3.2138807728634542</c:v>
                </c:pt>
                <c:pt idx="116">
                  <c:v>3.4572644427762191</c:v>
                </c:pt>
                <c:pt idx="117">
                  <c:v>3.705617900044512</c:v>
                </c:pt>
                <c:pt idx="118">
                  <c:v>3.9574357206688333</c:v>
                </c:pt>
                <c:pt idx="119">
                  <c:v>4.2110684543812518</c:v>
                </c:pt>
                <c:pt idx="120">
                  <c:v>4.4647375097414139</c:v>
                </c:pt>
                <c:pt idx="121">
                  <c:v>4.7165534301706558</c:v>
                </c:pt>
                <c:pt idx="122">
                  <c:v>4.9645373692377177</c:v>
                </c:pt>
                <c:pt idx="123">
                  <c:v>5.2066454782984897</c:v>
                </c:pt>
                <c:pt idx="124">
                  <c:v>5.440795827186534</c:v>
                </c:pt>
                <c:pt idx="125">
                  <c:v>5.6648973922984567</c:v>
                </c:pt>
                <c:pt idx="126">
                  <c:v>5.8768805693251949</c:v>
                </c:pt>
                <c:pt idx="127">
                  <c:v>6.0747286030788379</c:v>
                </c:pt>
                <c:pt idx="128">
                  <c:v>6.2565092770808031</c:v>
                </c:pt>
                <c:pt idx="129">
                  <c:v>6.4204061731060138</c:v>
                </c:pt>
                <c:pt idx="130">
                  <c:v>6.5647487974718404</c:v>
                </c:pt>
                <c:pt idx="131">
                  <c:v>6.6880408776384535</c:v>
                </c:pt>
                <c:pt idx="132">
                  <c:v>6.7889861600653623</c:v>
                </c:pt>
                <c:pt idx="133">
                  <c:v>6.8665110879229356</c:v>
                </c:pt>
                <c:pt idx="134">
                  <c:v>6.9197838041148456</c:v>
                </c:pt>
                <c:pt idx="135">
                  <c:v>6.9482290093308841</c:v>
                </c:pt>
                <c:pt idx="136">
                  <c:v>6.9515383040563643</c:v>
                </c:pt>
                <c:pt idx="137">
                  <c:v>6.9296757545713996</c:v>
                </c:pt>
                <c:pt idx="138">
                  <c:v>6.882878542472163</c:v>
                </c:pt>
                <c:pt idx="139">
                  <c:v>6.8116526812973133</c:v>
                </c:pt>
                <c:pt idx="140">
                  <c:v>6.7167639084267403</c:v>
                </c:pt>
                <c:pt idx="141">
                  <c:v>6.5992239814959799</c:v>
                </c:pt>
                <c:pt idx="142">
                  <c:v>6.4602727222364713</c:v>
                </c:pt>
                <c:pt idx="143">
                  <c:v>6.3013562532997387</c:v>
                </c:pt>
                <c:pt idx="144">
                  <c:v>6.1241019620756205</c:v>
                </c:pt>
                <c:pt idx="145">
                  <c:v>5.9302907971456031</c:v>
                </c:pt>
                <c:pt idx="146">
                  <c:v>5.7218275558437917</c:v>
                </c:pt>
                <c:pt idx="147">
                  <c:v>5.5007098541632766</c:v>
                </c:pt>
                <c:pt idx="148">
                  <c:v>5.2689964824232192</c:v>
                </c:pt>
                <c:pt idx="149">
                  <c:v>5.0287758419263113</c:v>
                </c:pt>
                <c:pt idx="150">
                  <c:v>4.7821351302269344</c:v>
                </c:pt>
                <c:pt idx="151">
                  <c:v>4.5311308971913862</c:v>
                </c:pt>
                <c:pt idx="152">
                  <c:v>4.2777615329257284</c:v>
                </c:pt>
                <c:pt idx="153">
                  <c:v>4.0239421744985027</c:v>
                </c:pt>
                <c:pt idx="154">
                  <c:v>3.7714824341590489</c:v>
                </c:pt>
                <c:pt idx="155">
                  <c:v>3.5220672606210619</c:v>
                </c:pt>
                <c:pt idx="156">
                  <c:v>3.2772411501948961</c:v>
                </c:pt>
                <c:pt idx="157">
                  <c:v>3.0383958293075328</c:v>
                </c:pt>
                <c:pt idx="158">
                  <c:v>2.8067614372694609</c:v>
                </c:pt>
                <c:pt idx="159">
                  <c:v>2.5834011507776822</c:v>
                </c:pt>
                <c:pt idx="160">
                  <c:v>2.369209111962582</c:v>
                </c:pt>
                <c:pt idx="161">
                  <c:v>2.164911451740084</c:v>
                </c:pt>
                <c:pt idx="162">
                  <c:v>1.9710701412901348</c:v>
                </c:pt>
                <c:pt idx="163">
                  <c:v>1.7880893576223662</c:v>
                </c:pt>
                <c:pt idx="164">
                  <c:v>1.6162240148889109</c:v>
                </c:pt>
                <c:pt idx="165">
                  <c:v>1.4555900913687596</c:v>
                </c:pt>
                <c:pt idx="166">
                  <c:v>1.3061763724502207</c:v>
                </c:pt>
                <c:pt idx="167">
                  <c:v>1.1678572316710627</c:v>
                </c:pt>
                <c:pt idx="168">
                  <c:v>1.0404060838185429</c:v>
                </c:pt>
                <c:pt idx="169">
                  <c:v>0.92350916487995738</c:v>
                </c:pt>
                <c:pt idx="170">
                  <c:v>0.8167793217373267</c:v>
                </c:pt>
                <c:pt idx="171">
                  <c:v>0.71976952829302299</c:v>
                </c:pt>
                <c:pt idx="172">
                  <c:v>0.63198588254963273</c:v>
                </c:pt>
                <c:pt idx="173">
                  <c:v>0.55289987944196595</c:v>
                </c:pt>
                <c:pt idx="174">
                  <c:v>0.48195979542358003</c:v>
                </c:pt>
                <c:pt idx="175">
                  <c:v>0.41860106157855947</c:v>
                </c:pt>
                <c:pt idx="176">
                  <c:v>0.36225554117217257</c:v>
                </c:pt>
                <c:pt idx="177">
                  <c:v>0.31235966408156374</c:v>
                </c:pt>
                <c:pt idx="178">
                  <c:v>0.26836140368177513</c:v>
                </c:pt>
                <c:pt idx="179">
                  <c:v>0.22972611093883394</c:v>
                </c:pt>
                <c:pt idx="180">
                  <c:v>0.19594124532316978</c:v>
                </c:pt>
                <c:pt idx="181">
                  <c:v>0.1665200625386988</c:v>
                </c:pt>
                <c:pt idx="182">
                  <c:v>0.14100433497368134</c:v>
                </c:pt>
                <c:pt idx="183">
                  <c:v>0.11896619237542677</c:v>
                </c:pt>
                <c:pt idx="184">
                  <c:v>0.10000917781013142</c:v>
                </c:pt>
                <c:pt idx="185">
                  <c:v>8.376861786338767E-2</c:v>
                </c:pt>
                <c:pt idx="186">
                  <c:v>6.991140670419968E-2</c:v>
                </c:pt>
                <c:pt idx="187">
                  <c:v>5.8135301553934489E-2</c:v>
                </c:pt>
                <c:pt idx="188">
                  <c:v>4.8167822766301285E-2</c:v>
                </c:pt>
                <c:pt idx="189">
                  <c:v>3.9764845625959687E-2</c:v>
                </c:pt>
                <c:pt idx="190">
                  <c:v>3.2708963581199492E-2</c:v>
                </c:pt>
                <c:pt idx="191">
                  <c:v>2.6807694375031742E-2</c:v>
                </c:pt>
                <c:pt idx="192">
                  <c:v>2.1891591818934557E-2</c:v>
                </c:pt>
                <c:pt idx="193">
                  <c:v>1.7812317103101077E-2</c:v>
                </c:pt>
                <c:pt idx="194">
                  <c:v>1.4440714840377745E-2</c:v>
                </c:pt>
                <c:pt idx="195">
                  <c:v>1.1664930726907909E-2</c:v>
                </c:pt>
                <c:pt idx="196">
                  <c:v>9.3885999458903861E-3</c:v>
                </c:pt>
                <c:pt idx="197">
                  <c:v>7.5291283667014586E-3</c:v>
                </c:pt>
                <c:pt idx="198">
                  <c:v>6.0160822793535306E-3</c:v>
                </c:pt>
                <c:pt idx="199">
                  <c:v>4.7896968935460674E-3</c:v>
                </c:pt>
                <c:pt idx="200">
                  <c:v>3.7995091284596465E-3</c:v>
                </c:pt>
                <c:pt idx="201">
                  <c:v>3.0031163026589072E-3</c:v>
                </c:pt>
                <c:pt idx="202">
                  <c:v>2.365059160487112E-3</c:v>
                </c:pt>
                <c:pt idx="203">
                  <c:v>1.8558251841423522E-3</c:v>
                </c:pt>
                <c:pt idx="204">
                  <c:v>1.4509662709004225E-3</c:v>
                </c:pt>
                <c:pt idx="205">
                  <c:v>1.1303235285911256E-3</c:v>
                </c:pt>
                <c:pt idx="206">
                  <c:v>8.7735108337818886E-4</c:v>
                </c:pt>
                <c:pt idx="207">
                  <c:v>6.785303272088376E-4</c:v>
                </c:pt>
                <c:pt idx="208">
                  <c:v>5.2286588658952268E-4</c:v>
                </c:pt>
                <c:pt idx="209">
                  <c:v>4.0145470348937513E-4</c:v>
                </c:pt>
                <c:pt idx="210">
                  <c:v>3.0711992349716883E-4</c:v>
                </c:pt>
                <c:pt idx="211">
                  <c:v>2.3410173329020155E-4</c:v>
                </c:pt>
                <c:pt idx="212">
                  <c:v>1.7779783379303924E-4</c:v>
                </c:pt>
                <c:pt idx="213">
                  <c:v>1.3454683914545913E-4</c:v>
                </c:pt>
                <c:pt idx="214">
                  <c:v>1.0144852370749859E-4</c:v>
                </c:pt>
                <c:pt idx="215">
                  <c:v>7.621547513139247E-5</c:v>
                </c:pt>
                <c:pt idx="216">
                  <c:v>5.705133208599883E-5</c:v>
                </c:pt>
                <c:pt idx="217">
                  <c:v>4.2551376613164076E-5</c:v>
                </c:pt>
                <c:pt idx="218">
                  <c:v>3.1621803705303956E-5</c:v>
                </c:pt>
                <c:pt idx="219">
                  <c:v>2.3414498475997092E-5</c:v>
                </c:pt>
                <c:pt idx="220">
                  <c:v>1.7274611111976132E-5</c:v>
                </c:pt>
                <c:pt idx="221">
                  <c:v>1.2698630795203875E-5</c:v>
                </c:pt>
                <c:pt idx="222">
                  <c:v>9.3010228581844203E-6</c:v>
                </c:pt>
                <c:pt idx="223">
                  <c:v>6.7878107413467248E-6</c:v>
                </c:pt>
                <c:pt idx="224">
                  <c:v>4.9357588819886904E-6</c:v>
                </c:pt>
                <c:pt idx="225">
                  <c:v>3.5760480413780654E-6</c:v>
                </c:pt>
                <c:pt idx="226">
                  <c:v>2.5815346065160363E-6</c:v>
                </c:pt>
                <c:pt idx="227">
                  <c:v>1.8568539932382359E-6</c:v>
                </c:pt>
                <c:pt idx="228">
                  <c:v>1.3307692543103553E-6</c:v>
                </c:pt>
                <c:pt idx="229">
                  <c:v>9.5028299755146671E-7</c:v>
                </c:pt>
                <c:pt idx="230">
                  <c:v>6.7612712170566282E-7</c:v>
                </c:pt>
                <c:pt idx="231">
                  <c:v>4.7932375567564472E-7</c:v>
                </c:pt>
                <c:pt idx="232">
                  <c:v>3.3857489125072747E-7</c:v>
                </c:pt>
                <c:pt idx="233">
                  <c:v>2.3828995742236692E-7</c:v>
                </c:pt>
                <c:pt idx="234">
                  <c:v>1.6710210839308184E-7</c:v>
                </c:pt>
                <c:pt idx="235">
                  <c:v>1.1675710481787209E-7</c:v>
                </c:pt>
                <c:pt idx="236">
                  <c:v>8.1284905118407797E-8</c:v>
                </c:pt>
                <c:pt idx="237">
                  <c:v>5.6384753577201095E-8</c:v>
                </c:pt>
                <c:pt idx="238">
                  <c:v>3.8970741411872946E-8</c:v>
                </c:pt>
                <c:pt idx="239">
                  <c:v>2.6837425240606399E-8</c:v>
                </c:pt>
                <c:pt idx="240">
                  <c:v>1.8414851668300328E-8</c:v>
                </c:pt>
                <c:pt idx="241">
                  <c:v>1.258985708389572E-8</c:v>
                </c:pt>
                <c:pt idx="242">
                  <c:v>8.5762725304665436E-9</c:v>
                </c:pt>
                <c:pt idx="243">
                  <c:v>5.8210528759959722E-9</c:v>
                </c:pt>
                <c:pt idx="244">
                  <c:v>3.9366763679466191E-9</c:v>
                </c:pt>
                <c:pt idx="245">
                  <c:v>2.6526691088699146E-9</c:v>
                </c:pt>
                <c:pt idx="246">
                  <c:v>1.7809906710751182E-9</c:v>
                </c:pt>
                <c:pt idx="247">
                  <c:v>1.1914214292839724E-9</c:v>
                </c:pt>
                <c:pt idx="248">
                  <c:v>7.9413505580145375E-10</c:v>
                </c:pt>
                <c:pt idx="249">
                  <c:v>5.2741020162868565E-10</c:v>
                </c:pt>
                <c:pt idx="250">
                  <c:v>3.4900197313248704E-10</c:v>
                </c:pt>
                <c:pt idx="251">
                  <c:v>2.301083808212424E-10</c:v>
                </c:pt>
                <c:pt idx="252">
                  <c:v>1.5116880798714576E-10</c:v>
                </c:pt>
                <c:pt idx="253">
                  <c:v>9.8950305298104474E-11</c:v>
                </c:pt>
                <c:pt idx="254">
                  <c:v>6.4535293029959378E-11</c:v>
                </c:pt>
                <c:pt idx="255">
                  <c:v>4.1937509135055397E-11</c:v>
                </c:pt>
                <c:pt idx="256">
                  <c:v>2.715396011558352E-11</c:v>
                </c:pt>
                <c:pt idx="257">
                  <c:v>1.751817729291164E-11</c:v>
                </c:pt>
                <c:pt idx="258">
                  <c:v>1.1260815858146841E-11</c:v>
                </c:pt>
                <c:pt idx="259">
                  <c:v>7.2123367168014075E-12</c:v>
                </c:pt>
                <c:pt idx="260">
                  <c:v>4.6026434112619443E-12</c:v>
                </c:pt>
                <c:pt idx="261">
                  <c:v>2.9266033303253859E-12</c:v>
                </c:pt>
                <c:pt idx="262">
                  <c:v>1.854153108147533E-12</c:v>
                </c:pt>
                <c:pt idx="263">
                  <c:v>1.1704490741199105E-12</c:v>
                </c:pt>
                <c:pt idx="264">
                  <c:v>7.3618107567474493E-13</c:v>
                </c:pt>
                <c:pt idx="265">
                  <c:v>4.6136216242871151E-13</c:v>
                </c:pt>
                <c:pt idx="266">
                  <c:v>2.880875542342293E-13</c:v>
                </c:pt>
                <c:pt idx="267">
                  <c:v>1.7923887818502612E-13</c:v>
                </c:pt>
                <c:pt idx="268">
                  <c:v>1.1111306703369216E-13</c:v>
                </c:pt>
                <c:pt idx="269">
                  <c:v>6.8631462222555959E-14</c:v>
                </c:pt>
                <c:pt idx="270">
                  <c:v>4.2238313183835028E-14</c:v>
                </c:pt>
                <c:pt idx="271">
                  <c:v>2.5900913298920695E-14</c:v>
                </c:pt>
                <c:pt idx="272">
                  <c:v>1.5825184723094303E-14</c:v>
                </c:pt>
                <c:pt idx="273">
                  <c:v>9.6340233818336303E-15</c:v>
                </c:pt>
                <c:pt idx="274">
                  <c:v>5.8437523357728178E-15</c:v>
                </c:pt>
                <c:pt idx="275">
                  <c:v>3.5318406881843511E-15</c:v>
                </c:pt>
                <c:pt idx="276">
                  <c:v>2.1268438564569485E-15</c:v>
                </c:pt>
                <c:pt idx="277">
                  <c:v>1.2761311404649937E-15</c:v>
                </c:pt>
                <c:pt idx="278">
                  <c:v>7.6292211476136267E-16</c:v>
                </c:pt>
                <c:pt idx="279">
                  <c:v>4.5445438599765347E-16</c:v>
                </c:pt>
                <c:pt idx="280">
                  <c:v>2.6972772686870515E-16</c:v>
                </c:pt>
                <c:pt idx="281">
                  <c:v>1.5950932728752798E-16</c:v>
                </c:pt>
                <c:pt idx="282">
                  <c:v>9.3987862403806439E-17</c:v>
                </c:pt>
                <c:pt idx="283">
                  <c:v>5.5180122372533113E-17</c:v>
                </c:pt>
                <c:pt idx="284">
                  <c:v>3.2278901309163549E-17</c:v>
                </c:pt>
                <c:pt idx="285">
                  <c:v>1.8813951783943691E-17</c:v>
                </c:pt>
                <c:pt idx="286">
                  <c:v>1.0926133616727508E-17</c:v>
                </c:pt>
                <c:pt idx="287">
                  <c:v>6.3223449242941778E-18</c:v>
                </c:pt>
                <c:pt idx="288">
                  <c:v>3.6451471256853786E-18</c:v>
                </c:pt>
                <c:pt idx="289">
                  <c:v>2.0940022127881387E-18</c:v>
                </c:pt>
                <c:pt idx="290">
                  <c:v>1.1985727742494153E-18</c:v>
                </c:pt>
                <c:pt idx="291">
                  <c:v>6.8356037356323157E-19</c:v>
                </c:pt>
                <c:pt idx="292">
                  <c:v>3.8843159340897941E-19</c:v>
                </c:pt>
                <c:pt idx="293">
                  <c:v>2.1992642376913179E-19</c:v>
                </c:pt>
                <c:pt idx="294">
                  <c:v>1.2406962681541953E-19</c:v>
                </c:pt>
                <c:pt idx="295">
                  <c:v>6.9739485257424651E-20</c:v>
                </c:pt>
                <c:pt idx="296">
                  <c:v>3.9058647172095403E-20</c:v>
                </c:pt>
                <c:pt idx="297">
                  <c:v>2.1796203522560292E-20</c:v>
                </c:pt>
                <c:pt idx="298">
                  <c:v>1.2119081603610619E-20</c:v>
                </c:pt>
                <c:pt idx="299">
                  <c:v>6.7140375064403691E-21</c:v>
                </c:pt>
                <c:pt idx="300">
                  <c:v>3.7061501830968982E-21</c:v>
                </c:pt>
                <c:pt idx="301">
                  <c:v>2.038390859055431E-21</c:v>
                </c:pt>
                <c:pt idx="302">
                  <c:v>1.1170615670940606E-21</c:v>
                </c:pt>
                <c:pt idx="303">
                  <c:v>6.0994679665993057E-22</c:v>
                </c:pt>
                <c:pt idx="304">
                  <c:v>3.3184249307346376E-22</c:v>
                </c:pt>
                <c:pt idx="305">
                  <c:v>1.7988594751730504E-22</c:v>
                </c:pt>
                <c:pt idx="306">
                  <c:v>9.7160038130452213E-23</c:v>
                </c:pt>
                <c:pt idx="307">
                  <c:v>5.2288154402599227E-23</c:v>
                </c:pt>
                <c:pt idx="308">
                  <c:v>2.8037813798597941E-23</c:v>
                </c:pt>
                <c:pt idx="309">
                  <c:v>1.4979943640526705E-23</c:v>
                </c:pt>
                <c:pt idx="310">
                  <c:v>7.9744623047831354E-24</c:v>
                </c:pt>
                <c:pt idx="311">
                  <c:v>4.2297805656744556E-24</c:v>
                </c:pt>
                <c:pt idx="312">
                  <c:v>2.2354217043953118E-24</c:v>
                </c:pt>
                <c:pt idx="313">
                  <c:v>1.1771350385243874E-24</c:v>
                </c:pt>
                <c:pt idx="314">
                  <c:v>6.176156734838353E-25</c:v>
                </c:pt>
                <c:pt idx="315">
                  <c:v>3.228758245651093E-25</c:v>
                </c:pt>
                <c:pt idx="316">
                  <c:v>1.6818139317145461E-25</c:v>
                </c:pt>
                <c:pt idx="317">
                  <c:v>8.7286194809411997E-26</c:v>
                </c:pt>
                <c:pt idx="318">
                  <c:v>4.513759072339714E-26</c:v>
                </c:pt>
                <c:pt idx="319">
                  <c:v>2.3257144192753104E-26</c:v>
                </c:pt>
                <c:pt idx="320">
                  <c:v>1.1939869896912519E-26</c:v>
                </c:pt>
                <c:pt idx="321">
                  <c:v>6.1075636469548661E-27</c:v>
                </c:pt>
                <c:pt idx="322">
                  <c:v>3.1128744602633746E-27</c:v>
                </c:pt>
                <c:pt idx="323">
                  <c:v>1.5808126734457936E-27</c:v>
                </c:pt>
                <c:pt idx="324">
                  <c:v>7.9987921117607882E-28</c:v>
                </c:pt>
                <c:pt idx="325">
                  <c:v>4.0326785773846138E-28</c:v>
                </c:pt>
                <c:pt idx="326">
                  <c:v>2.0257600612880167E-28</c:v>
                </c:pt>
                <c:pt idx="327">
                  <c:v>1.0139291264127785E-28</c:v>
                </c:pt>
                <c:pt idx="328">
                  <c:v>5.0565277050535847E-29</c:v>
                </c:pt>
                <c:pt idx="329">
                  <c:v>2.5125943637030683E-29</c:v>
                </c:pt>
                <c:pt idx="330">
                  <c:v>1.2439919477868716E-29</c:v>
                </c:pt>
                <c:pt idx="331">
                  <c:v>6.1367432718224395E-30</c:v>
                </c:pt>
                <c:pt idx="332">
                  <c:v>3.016362541755589E-30</c:v>
                </c:pt>
                <c:pt idx="333">
                  <c:v>1.477251095190774E-30</c:v>
                </c:pt>
                <c:pt idx="334">
                  <c:v>7.208589588026631E-31</c:v>
                </c:pt>
                <c:pt idx="335">
                  <c:v>3.5048664783809845E-31</c:v>
                </c:pt>
                <c:pt idx="336">
                  <c:v>1.6979224596408496E-31</c:v>
                </c:pt>
                <c:pt idx="337">
                  <c:v>8.1957636628496445E-32</c:v>
                </c:pt>
                <c:pt idx="338">
                  <c:v>3.9417238720347653E-32</c:v>
                </c:pt>
                <c:pt idx="339">
                  <c:v>1.8888965206392323E-32</c:v>
                </c:pt>
                <c:pt idx="340">
                  <c:v>9.0189365918649748E-33</c:v>
                </c:pt>
                <c:pt idx="341">
                  <c:v>4.2906955360495606E-33</c:v>
                </c:pt>
                <c:pt idx="342">
                  <c:v>2.0338796979509882E-33</c:v>
                </c:pt>
                <c:pt idx="343">
                  <c:v>9.6061203172907885E-34</c:v>
                </c:pt>
                <c:pt idx="344">
                  <c:v>4.520598956682611E-34</c:v>
                </c:pt>
                <c:pt idx="345">
                  <c:v>2.1196743130798567E-34</c:v>
                </c:pt>
                <c:pt idx="346">
                  <c:v>9.9030162404868794E-35</c:v>
                </c:pt>
                <c:pt idx="347">
                  <c:v>4.6098951059981671E-35</c:v>
                </c:pt>
                <c:pt idx="348">
                  <c:v>2.1381579963318598E-35</c:v>
                </c:pt>
                <c:pt idx="349">
                  <c:v>9.8812921930091863E-36</c:v>
                </c:pt>
                <c:pt idx="350">
                  <c:v>4.5500156208344106E-36</c:v>
                </c:pt>
                <c:pt idx="351">
                  <c:v>2.0875516592723608E-36</c:v>
                </c:pt>
                <c:pt idx="352">
                  <c:v>9.5430406379122777E-37</c:v>
                </c:pt>
                <c:pt idx="353">
                  <c:v>4.3467184730998273E-37</c:v>
                </c:pt>
                <c:pt idx="354">
                  <c:v>1.9727018432784887E-37</c:v>
                </c:pt>
                <c:pt idx="355">
                  <c:v>8.9204463542242166E-38</c:v>
                </c:pt>
                <c:pt idx="356">
                  <c:v>4.0191750257664929E-38</c:v>
                </c:pt>
                <c:pt idx="357">
                  <c:v>1.8043153769759527E-38</c:v>
                </c:pt>
                <c:pt idx="358">
                  <c:v>8.070736706537065E-39</c:v>
                </c:pt>
                <c:pt idx="359">
                  <c:v>3.5969889732037043E-39</c:v>
                </c:pt>
                <c:pt idx="360">
                  <c:v>1.5973137544098427E-39</c:v>
                </c:pt>
                <c:pt idx="361">
                  <c:v>7.067511993795885E-40</c:v>
                </c:pt>
                <c:pt idx="362">
                  <c:v>3.1157892520258083E-40</c:v>
                </c:pt>
                <c:pt idx="363">
                  <c:v>1.3686575373768139E-40</c:v>
                </c:pt>
                <c:pt idx="364">
                  <c:v>5.9902743053623814E-41</c:v>
                </c:pt>
                <c:pt idx="365">
                  <c:v>2.6123046552461297E-41</c:v>
                </c:pt>
                <c:pt idx="366">
                  <c:v>1.1350791247704803E-41</c:v>
                </c:pt>
                <c:pt idx="367">
                  <c:v>4.9142092699917966E-42</c:v>
                </c:pt>
                <c:pt idx="368">
                  <c:v>2.119855971823758E-42</c:v>
                </c:pt>
                <c:pt idx="369">
                  <c:v>9.1113821219940039E-43</c:v>
                </c:pt>
                <c:pt idx="370">
                  <c:v>3.902000895765122E-43</c:v>
                </c:pt>
                <c:pt idx="371">
                  <c:v>1.6650054773105833E-43</c:v>
                </c:pt>
                <c:pt idx="372">
                  <c:v>7.0789552381665205E-44</c:v>
                </c:pt>
                <c:pt idx="373">
                  <c:v>2.9988024967444448E-44</c:v>
                </c:pt>
                <c:pt idx="374">
                  <c:v>1.2657611426409456E-44</c:v>
                </c:pt>
                <c:pt idx="375">
                  <c:v>5.3232989042724371E-45</c:v>
                </c:pt>
                <c:pt idx="376">
                  <c:v>2.2306690615226233E-45</c:v>
                </c:pt>
                <c:pt idx="377">
                  <c:v>9.3135367587442699E-46</c:v>
                </c:pt>
                <c:pt idx="378">
                  <c:v>3.8745326059503745E-46</c:v>
                </c:pt>
                <c:pt idx="379">
                  <c:v>1.6060135494667689E-46</c:v>
                </c:pt>
                <c:pt idx="380">
                  <c:v>6.6329127993583889E-47</c:v>
                </c:pt>
                <c:pt idx="381">
                  <c:v>2.7295092382622857E-47</c:v>
                </c:pt>
                <c:pt idx="382">
                  <c:v>1.1191545048602274E-47</c:v>
                </c:pt>
                <c:pt idx="383">
                  <c:v>4.5721526711163383E-48</c:v>
                </c:pt>
                <c:pt idx="384">
                  <c:v>1.8611295220429371E-48</c:v>
                </c:pt>
                <c:pt idx="385">
                  <c:v>7.5484480496433337E-49</c:v>
                </c:pt>
                <c:pt idx="386">
                  <c:v>3.0504502095572954E-49</c:v>
                </c:pt>
                <c:pt idx="387">
                  <c:v>1.2282744241502945E-49</c:v>
                </c:pt>
                <c:pt idx="388">
                  <c:v>4.9277886716172823E-50</c:v>
                </c:pt>
                <c:pt idx="389">
                  <c:v>1.9698535466787764E-50</c:v>
                </c:pt>
                <c:pt idx="390">
                  <c:v>7.8458680599491423E-51</c:v>
                </c:pt>
                <c:pt idx="391">
                  <c:v>3.1136748605767249E-51</c:v>
                </c:pt>
                <c:pt idx="392">
                  <c:v>1.2312059846452169E-51</c:v>
                </c:pt>
                <c:pt idx="393">
                  <c:v>4.8508000496680239E-52</c:v>
                </c:pt>
                <c:pt idx="394">
                  <c:v>1.9042379968137255E-52</c:v>
                </c:pt>
                <c:pt idx="395">
                  <c:v>7.4482505616399555E-53</c:v>
                </c:pt>
                <c:pt idx="396">
                  <c:v>2.9027693396350419E-53</c:v>
                </c:pt>
                <c:pt idx="397">
                  <c:v>1.1271870076567915E-53</c:v>
                </c:pt>
                <c:pt idx="398">
                  <c:v>4.3611861005506777E-54</c:v>
                </c:pt>
                <c:pt idx="399">
                  <c:v>1.6812738655368714E-54</c:v>
                </c:pt>
                <c:pt idx="400">
                  <c:v>6.4579920037069818E-55</c:v>
                </c:pt>
                <c:pt idx="401">
                  <c:v>2.4716202322126211E-55</c:v>
                </c:pt>
                <c:pt idx="402">
                  <c:v>9.4252130995133511E-56</c:v>
                </c:pt>
                <c:pt idx="403">
                  <c:v>3.5811772148510523E-56</c:v>
                </c:pt>
                <c:pt idx="404">
                  <c:v>1.3557688300803124E-56</c:v>
                </c:pt>
                <c:pt idx="405">
                  <c:v>5.1141171852790872E-57</c:v>
                </c:pt>
                <c:pt idx="406">
                  <c:v>1.9221217958785195E-57</c:v>
                </c:pt>
                <c:pt idx="407">
                  <c:v>7.1980743704684967E-58</c:v>
                </c:pt>
                <c:pt idx="408">
                  <c:v>2.6858203088072155E-58</c:v>
                </c:pt>
                <c:pt idx="409">
                  <c:v>9.9853381172296532E-59</c:v>
                </c:pt>
                <c:pt idx="410">
                  <c:v>3.6989102605581771E-59</c:v>
                </c:pt>
                <c:pt idx="411">
                  <c:v>1.3652431703308811E-59</c:v>
                </c:pt>
                <c:pt idx="412">
                  <c:v>5.0207827312916296E-60</c:v>
                </c:pt>
                <c:pt idx="413">
                  <c:v>1.8397467381901087E-60</c:v>
                </c:pt>
                <c:pt idx="414">
                  <c:v>6.7169150067327844E-61</c:v>
                </c:pt>
                <c:pt idx="415">
                  <c:v>2.4434691609459475E-61</c:v>
                </c:pt>
                <c:pt idx="416">
                  <c:v>8.8566415747543817E-62</c:v>
                </c:pt>
                <c:pt idx="417">
                  <c:v>3.1985745273056721E-62</c:v>
                </c:pt>
                <c:pt idx="418">
                  <c:v>1.1509834454091558E-62</c:v>
                </c:pt>
                <c:pt idx="419">
                  <c:v>4.1267378188946108E-63</c:v>
                </c:pt>
                <c:pt idx="420">
                  <c:v>1.4742457238108457E-63</c:v>
                </c:pt>
                <c:pt idx="421">
                  <c:v>5.2475679794515625E-64</c:v>
                </c:pt>
                <c:pt idx="422">
                  <c:v>1.8611075367477857E-64</c:v>
                </c:pt>
                <c:pt idx="423">
                  <c:v>6.5767307189417259E-65</c:v>
                </c:pt>
                <c:pt idx="424">
                  <c:v>2.3156549703066506E-65</c:v>
                </c:pt>
                <c:pt idx="425">
                  <c:v>8.1238676360114654E-66</c:v>
                </c:pt>
                <c:pt idx="426">
                  <c:v>2.8397298384808014E-66</c:v>
                </c:pt>
                <c:pt idx="427">
                  <c:v>9.8904581311330012E-67</c:v>
                </c:pt>
                <c:pt idx="428">
                  <c:v>3.4322664146336641E-67</c:v>
                </c:pt>
                <c:pt idx="429">
                  <c:v>1.1867815074294549E-67</c:v>
                </c:pt>
                <c:pt idx="430">
                  <c:v>4.0887047250956755E-68</c:v>
                </c:pt>
                <c:pt idx="431">
                  <c:v>1.4035436501379566E-68</c:v>
                </c:pt>
                <c:pt idx="432">
                  <c:v>4.8005533133649847E-69</c:v>
                </c:pt>
                <c:pt idx="433">
                  <c:v>1.6359946102071752E-69</c:v>
                </c:pt>
                <c:pt idx="434">
                  <c:v>5.5551736327289103E-70</c:v>
                </c:pt>
                <c:pt idx="435">
                  <c:v>1.8794838790255184E-70</c:v>
                </c:pt>
                <c:pt idx="436">
                  <c:v>6.3358482954826201E-71</c:v>
                </c:pt>
                <c:pt idx="437">
                  <c:v>2.1281200968248393E-71</c:v>
                </c:pt>
                <c:pt idx="438">
                  <c:v>7.1221758732560627E-72</c:v>
                </c:pt>
                <c:pt idx="439">
                  <c:v>2.3749499002246695E-72</c:v>
                </c:pt>
                <c:pt idx="440">
                  <c:v>7.8908067828451998E-73</c:v>
                </c:pt>
                <c:pt idx="441">
                  <c:v>2.6122429379405468E-73</c:v>
                </c:pt>
                <c:pt idx="442">
                  <c:v>8.6165004731231636E-74</c:v>
                </c:pt>
                <c:pt idx="443">
                  <c:v>2.8318710028879813E-74</c:v>
                </c:pt>
                <c:pt idx="444">
                  <c:v>9.2734474387260527E-75</c:v>
                </c:pt>
                <c:pt idx="445">
                  <c:v>3.0257577956041166E-75</c:v>
                </c:pt>
                <c:pt idx="446">
                  <c:v>9.83676519649027E-76</c:v>
                </c:pt>
                <c:pt idx="447">
                  <c:v>3.1863659084612283E-76</c:v>
                </c:pt>
                <c:pt idx="448">
                  <c:v>1.0284050169814287E-76</c:v>
                </c:pt>
                <c:pt idx="449">
                  <c:v>3.3071806963045953E-77</c:v>
                </c:pt>
                <c:pt idx="450">
                  <c:v>1.0596851783399022E-77</c:v>
                </c:pt>
                <c:pt idx="451">
                  <c:v>3.3831479728740114E-78</c:v>
                </c:pt>
                <c:pt idx="452">
                  <c:v>1.0761934014006402E-78</c:v>
                </c:pt>
                <c:pt idx="453">
                  <c:v>3.4110246209166787E-79</c:v>
                </c:pt>
                <c:pt idx="454">
                  <c:v>1.0772204298778849E-79</c:v>
                </c:pt>
                <c:pt idx="455">
                  <c:v>3.3896082377935312E-80</c:v>
                </c:pt>
                <c:pt idx="456">
                  <c:v>1.0627218977390568E-80</c:v>
                </c:pt>
                <c:pt idx="457">
                  <c:v>3.3198231598005432E-81</c:v>
                </c:pt>
                <c:pt idx="458">
                  <c:v>1.0333215081121583E-81</c:v>
                </c:pt>
                <c:pt idx="459">
                  <c:v>3.2046542900873414E-82</c:v>
                </c:pt>
                <c:pt idx="460">
                  <c:v>9.9026652952771586E-83</c:v>
                </c:pt>
                <c:pt idx="461">
                  <c:v>3.0489353305091113E-83</c:v>
                </c:pt>
                <c:pt idx="462">
                  <c:v>9.3534003400943256E-84</c:v>
                </c:pt>
                <c:pt idx="463">
                  <c:v>2.859012350772712E-84</c:v>
                </c:pt>
                <c:pt idx="464">
                  <c:v>8.7073848053269436E-85</c:v>
                </c:pt>
                <c:pt idx="465">
                  <c:v>2.6423153134597011E-85</c:v>
                </c:pt>
                <c:pt idx="466">
                  <c:v>7.9892634719888651E-86</c:v>
                </c:pt>
                <c:pt idx="467">
                  <c:v>2.4068778128986589E-86</c:v>
                </c:pt>
                <c:pt idx="468">
                  <c:v>7.2248118447087208E-87</c:v>
                </c:pt>
                <c:pt idx="469">
                  <c:v>2.1608480917140767E-87</c:v>
                </c:pt>
                <c:pt idx="470">
                  <c:v>6.439425609826986E-88</c:v>
                </c:pt>
                <c:pt idx="471">
                  <c:v>1.9120322883639521E-88</c:v>
                </c:pt>
                <c:pt idx="472">
                  <c:v>5.6567698727175575E-89</c:v>
                </c:pt>
                <c:pt idx="473">
                  <c:v>1.6675044381022478E-89</c:v>
                </c:pt>
                <c:pt idx="474">
                  <c:v>4.8976831284817259E-90</c:v>
                </c:pt>
                <c:pt idx="475">
                  <c:v>1.4333081377646966E-90</c:v>
                </c:pt>
                <c:pt idx="476">
                  <c:v>4.1793972012839739E-91</c:v>
                </c:pt>
                <c:pt idx="477">
                  <c:v>1.2142634602520623E-91</c:v>
                </c:pt>
                <c:pt idx="478">
                  <c:v>3.5150977212028104E-92</c:v>
                </c:pt>
                <c:pt idx="479">
                  <c:v>1.0138812175791324E-92</c:v>
                </c:pt>
                <c:pt idx="480">
                  <c:v>2.9138148359353875E-93</c:v>
                </c:pt>
                <c:pt idx="481">
                  <c:v>8.3437641705585873E-94</c:v>
                </c:pt>
                <c:pt idx="482">
                  <c:v>2.3806047123015509E-94</c:v>
                </c:pt>
                <c:pt idx="483">
                  <c:v>6.7676478925765161E-95</c:v>
                </c:pt>
                <c:pt idx="484">
                  <c:v>1.9169616261266638E-95</c:v>
                </c:pt>
                <c:pt idx="485">
                  <c:v>5.4102119736466917E-96</c:v>
                </c:pt>
                <c:pt idx="486">
                  <c:v>1.5213892425320231E-96</c:v>
                </c:pt>
                <c:pt idx="487">
                  <c:v>4.2627670377928258E-97</c:v>
                </c:pt>
                <c:pt idx="488">
                  <c:v>1.1900577983561227E-97</c:v>
                </c:pt>
                <c:pt idx="489">
                  <c:v>3.3103179438471318E-98</c:v>
                </c:pt>
                <c:pt idx="490">
                  <c:v>9.1747990225286507E-99</c:v>
                </c:pt>
                <c:pt idx="491">
                  <c:v>2.5336615981278757E-99</c:v>
                </c:pt>
                <c:pt idx="492">
                  <c:v>6.9714939736319991E-100</c:v>
                </c:pt>
                <c:pt idx="493">
                  <c:v>1.9112975427554816E-100</c:v>
                </c:pt>
                <c:pt idx="494">
                  <c:v>5.2210270648422522E-101</c:v>
                </c:pt>
                <c:pt idx="495">
                  <c:v>1.4210481235362255E-101</c:v>
                </c:pt>
                <c:pt idx="496">
                  <c:v>3.8537791640713789E-102</c:v>
                </c:pt>
                <c:pt idx="497">
                  <c:v>1.0413340301380962E-102</c:v>
                </c:pt>
                <c:pt idx="498">
                  <c:v>2.8036157801412904E-103</c:v>
                </c:pt>
                <c:pt idx="499">
                  <c:v>7.5209400741518878E-104</c:v>
                </c:pt>
                <c:pt idx="500">
                  <c:v>2.0102541101103213E-104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B101-4390-808C-2320BFA13F81}"/>
            </c:ext>
          </c:extLst>
        </c:ser>
        <c:ser>
          <c:idx val="3"/>
          <c:order val="3"/>
          <c:tx>
            <c:v>Guass3</c:v>
          </c:tx>
          <c:marker>
            <c:symbol val="none"/>
          </c:marker>
          <c:xVal>
            <c:numRef>
              <c:f>Oxygen!$D$12:$D$1113</c:f>
              <c:numCache>
                <c:formatCode>General</c:formatCode>
                <c:ptCount val="1102"/>
                <c:pt idx="0">
                  <c:v>556.59999999999991</c:v>
                </c:pt>
                <c:pt idx="1">
                  <c:v>556.54999999999995</c:v>
                </c:pt>
                <c:pt idx="2">
                  <c:v>556.5</c:v>
                </c:pt>
                <c:pt idx="3">
                  <c:v>556.45000000000005</c:v>
                </c:pt>
                <c:pt idx="4">
                  <c:v>556.40000000000009</c:v>
                </c:pt>
                <c:pt idx="5">
                  <c:v>556.35000000000014</c:v>
                </c:pt>
                <c:pt idx="6">
                  <c:v>556.30000000000018</c:v>
                </c:pt>
                <c:pt idx="7">
                  <c:v>556.25000000000023</c:v>
                </c:pt>
                <c:pt idx="8">
                  <c:v>556.20000000000027</c:v>
                </c:pt>
                <c:pt idx="9">
                  <c:v>556.15000000000032</c:v>
                </c:pt>
                <c:pt idx="10">
                  <c:v>556.10000000000036</c:v>
                </c:pt>
                <c:pt idx="11">
                  <c:v>556.05000000000041</c:v>
                </c:pt>
                <c:pt idx="12">
                  <c:v>556.00000000000045</c:v>
                </c:pt>
                <c:pt idx="13">
                  <c:v>555.9500000000005</c:v>
                </c:pt>
                <c:pt idx="14">
                  <c:v>555.90000000000055</c:v>
                </c:pt>
                <c:pt idx="15">
                  <c:v>555.85000000000059</c:v>
                </c:pt>
                <c:pt idx="16">
                  <c:v>555.80000000000064</c:v>
                </c:pt>
                <c:pt idx="17">
                  <c:v>555.75000000000068</c:v>
                </c:pt>
                <c:pt idx="18">
                  <c:v>555.70000000000073</c:v>
                </c:pt>
                <c:pt idx="19">
                  <c:v>555.65000000000077</c:v>
                </c:pt>
                <c:pt idx="20">
                  <c:v>555.60000000000082</c:v>
                </c:pt>
                <c:pt idx="21">
                  <c:v>555.55000000000086</c:v>
                </c:pt>
                <c:pt idx="22">
                  <c:v>555.50000000000091</c:v>
                </c:pt>
                <c:pt idx="23">
                  <c:v>555.45000000000095</c:v>
                </c:pt>
                <c:pt idx="24">
                  <c:v>555.400000000001</c:v>
                </c:pt>
                <c:pt idx="25">
                  <c:v>555.35000000000105</c:v>
                </c:pt>
                <c:pt idx="26">
                  <c:v>555.30000000000109</c:v>
                </c:pt>
                <c:pt idx="27">
                  <c:v>555.25000000000114</c:v>
                </c:pt>
                <c:pt idx="28">
                  <c:v>555.20000000000118</c:v>
                </c:pt>
                <c:pt idx="29">
                  <c:v>555.15000000000123</c:v>
                </c:pt>
                <c:pt idx="30">
                  <c:v>555.10000000000127</c:v>
                </c:pt>
                <c:pt idx="31">
                  <c:v>555.05000000000132</c:v>
                </c:pt>
                <c:pt idx="32">
                  <c:v>555.00000000000136</c:v>
                </c:pt>
                <c:pt idx="33">
                  <c:v>554.95000000000141</c:v>
                </c:pt>
                <c:pt idx="34">
                  <c:v>554.90000000000146</c:v>
                </c:pt>
                <c:pt idx="35">
                  <c:v>554.8500000000015</c:v>
                </c:pt>
                <c:pt idx="36">
                  <c:v>554.80000000000155</c:v>
                </c:pt>
                <c:pt idx="37">
                  <c:v>554.75000000000159</c:v>
                </c:pt>
                <c:pt idx="38">
                  <c:v>554.70000000000164</c:v>
                </c:pt>
                <c:pt idx="39">
                  <c:v>554.65000000000168</c:v>
                </c:pt>
                <c:pt idx="40">
                  <c:v>554.60000000000173</c:v>
                </c:pt>
                <c:pt idx="41">
                  <c:v>554.55000000000177</c:v>
                </c:pt>
                <c:pt idx="42">
                  <c:v>554.50000000000182</c:v>
                </c:pt>
                <c:pt idx="43">
                  <c:v>554.45000000000186</c:v>
                </c:pt>
                <c:pt idx="44">
                  <c:v>554.40000000000191</c:v>
                </c:pt>
                <c:pt idx="45">
                  <c:v>554.35000000000196</c:v>
                </c:pt>
                <c:pt idx="46">
                  <c:v>554.300000000002</c:v>
                </c:pt>
                <c:pt idx="47">
                  <c:v>554.25000000000205</c:v>
                </c:pt>
                <c:pt idx="48">
                  <c:v>554.20000000000209</c:v>
                </c:pt>
                <c:pt idx="49">
                  <c:v>554.15000000000214</c:v>
                </c:pt>
                <c:pt idx="50">
                  <c:v>554.10000000000218</c:v>
                </c:pt>
                <c:pt idx="51">
                  <c:v>554.05000000000223</c:v>
                </c:pt>
                <c:pt idx="52">
                  <c:v>554.00000000000227</c:v>
                </c:pt>
                <c:pt idx="53">
                  <c:v>553.95000000000232</c:v>
                </c:pt>
                <c:pt idx="54">
                  <c:v>553.90000000000236</c:v>
                </c:pt>
                <c:pt idx="55">
                  <c:v>553.85000000000241</c:v>
                </c:pt>
                <c:pt idx="56">
                  <c:v>553.80000000000246</c:v>
                </c:pt>
                <c:pt idx="57">
                  <c:v>553.7500000000025</c:v>
                </c:pt>
                <c:pt idx="58">
                  <c:v>553.70000000000255</c:v>
                </c:pt>
                <c:pt idx="59">
                  <c:v>553.65000000000259</c:v>
                </c:pt>
                <c:pt idx="60">
                  <c:v>553.60000000000264</c:v>
                </c:pt>
                <c:pt idx="61">
                  <c:v>553.55000000000268</c:v>
                </c:pt>
                <c:pt idx="62">
                  <c:v>553.50000000000273</c:v>
                </c:pt>
                <c:pt idx="63">
                  <c:v>553.45000000000277</c:v>
                </c:pt>
                <c:pt idx="64">
                  <c:v>553.40000000000282</c:v>
                </c:pt>
                <c:pt idx="65">
                  <c:v>553.35000000000286</c:v>
                </c:pt>
                <c:pt idx="66">
                  <c:v>553.30000000000291</c:v>
                </c:pt>
                <c:pt idx="67">
                  <c:v>553.25000000000296</c:v>
                </c:pt>
                <c:pt idx="68">
                  <c:v>553.200000000003</c:v>
                </c:pt>
                <c:pt idx="69">
                  <c:v>553.15000000000305</c:v>
                </c:pt>
                <c:pt idx="70">
                  <c:v>553.10000000000309</c:v>
                </c:pt>
                <c:pt idx="71">
                  <c:v>553.05000000000314</c:v>
                </c:pt>
                <c:pt idx="72">
                  <c:v>553.00000000000318</c:v>
                </c:pt>
                <c:pt idx="73">
                  <c:v>552.95000000000323</c:v>
                </c:pt>
                <c:pt idx="74">
                  <c:v>552.90000000000327</c:v>
                </c:pt>
                <c:pt idx="75">
                  <c:v>552.85000000000332</c:v>
                </c:pt>
                <c:pt idx="76">
                  <c:v>552.80000000000337</c:v>
                </c:pt>
                <c:pt idx="77">
                  <c:v>552.75000000000341</c:v>
                </c:pt>
                <c:pt idx="78">
                  <c:v>552.70000000000346</c:v>
                </c:pt>
                <c:pt idx="79">
                  <c:v>552.6500000000035</c:v>
                </c:pt>
                <c:pt idx="80">
                  <c:v>552.60000000000355</c:v>
                </c:pt>
                <c:pt idx="81">
                  <c:v>552.55000000000359</c:v>
                </c:pt>
                <c:pt idx="82">
                  <c:v>552.50000000000364</c:v>
                </c:pt>
                <c:pt idx="83">
                  <c:v>552.45000000000368</c:v>
                </c:pt>
                <c:pt idx="84">
                  <c:v>552.40000000000373</c:v>
                </c:pt>
                <c:pt idx="85">
                  <c:v>552.35000000000377</c:v>
                </c:pt>
                <c:pt idx="86">
                  <c:v>552.30000000000382</c:v>
                </c:pt>
                <c:pt idx="87">
                  <c:v>552.25000000000387</c:v>
                </c:pt>
                <c:pt idx="88">
                  <c:v>552.20000000000391</c:v>
                </c:pt>
                <c:pt idx="89">
                  <c:v>552.15000000000396</c:v>
                </c:pt>
                <c:pt idx="90">
                  <c:v>552.100000000004</c:v>
                </c:pt>
                <c:pt idx="91">
                  <c:v>552.05000000000405</c:v>
                </c:pt>
                <c:pt idx="92">
                  <c:v>552.00000000000409</c:v>
                </c:pt>
                <c:pt idx="93">
                  <c:v>551.95000000000414</c:v>
                </c:pt>
                <c:pt idx="94">
                  <c:v>551.90000000000418</c:v>
                </c:pt>
                <c:pt idx="95">
                  <c:v>551.85000000000423</c:v>
                </c:pt>
                <c:pt idx="96">
                  <c:v>551.80000000000427</c:v>
                </c:pt>
                <c:pt idx="97">
                  <c:v>551.75000000000432</c:v>
                </c:pt>
                <c:pt idx="98">
                  <c:v>551.70000000000437</c:v>
                </c:pt>
                <c:pt idx="99">
                  <c:v>551.65000000000441</c:v>
                </c:pt>
                <c:pt idx="100">
                  <c:v>551.60000000000446</c:v>
                </c:pt>
                <c:pt idx="101">
                  <c:v>551.5500000000045</c:v>
                </c:pt>
                <c:pt idx="102">
                  <c:v>551.50000000000455</c:v>
                </c:pt>
                <c:pt idx="103">
                  <c:v>551.45000000000459</c:v>
                </c:pt>
                <c:pt idx="104">
                  <c:v>551.40000000000464</c:v>
                </c:pt>
                <c:pt idx="105">
                  <c:v>551.35000000000468</c:v>
                </c:pt>
                <c:pt idx="106">
                  <c:v>551.30000000000473</c:v>
                </c:pt>
                <c:pt idx="107">
                  <c:v>551.25000000000477</c:v>
                </c:pt>
                <c:pt idx="108">
                  <c:v>551.20000000000482</c:v>
                </c:pt>
                <c:pt idx="109">
                  <c:v>551.15000000000487</c:v>
                </c:pt>
                <c:pt idx="110">
                  <c:v>551.10000000000491</c:v>
                </c:pt>
                <c:pt idx="111">
                  <c:v>551.05000000000496</c:v>
                </c:pt>
                <c:pt idx="112">
                  <c:v>551.000000000005</c:v>
                </c:pt>
                <c:pt idx="113">
                  <c:v>550.95000000000505</c:v>
                </c:pt>
                <c:pt idx="114">
                  <c:v>550.90000000000509</c:v>
                </c:pt>
                <c:pt idx="115">
                  <c:v>550.85000000000514</c:v>
                </c:pt>
                <c:pt idx="116">
                  <c:v>550.80000000000518</c:v>
                </c:pt>
                <c:pt idx="117">
                  <c:v>550.75000000000523</c:v>
                </c:pt>
                <c:pt idx="118">
                  <c:v>550.70000000000528</c:v>
                </c:pt>
                <c:pt idx="119">
                  <c:v>550.65000000000532</c:v>
                </c:pt>
                <c:pt idx="120">
                  <c:v>550.60000000000537</c:v>
                </c:pt>
                <c:pt idx="121">
                  <c:v>550.55000000000541</c:v>
                </c:pt>
                <c:pt idx="122">
                  <c:v>550.50000000000546</c:v>
                </c:pt>
                <c:pt idx="123">
                  <c:v>550.4500000000055</c:v>
                </c:pt>
                <c:pt idx="124">
                  <c:v>550.40000000000555</c:v>
                </c:pt>
                <c:pt idx="125">
                  <c:v>550.35000000000559</c:v>
                </c:pt>
                <c:pt idx="126">
                  <c:v>550.30000000000564</c:v>
                </c:pt>
                <c:pt idx="127">
                  <c:v>550.25000000000568</c:v>
                </c:pt>
                <c:pt idx="128">
                  <c:v>550.20000000000573</c:v>
                </c:pt>
                <c:pt idx="129">
                  <c:v>550.15000000000578</c:v>
                </c:pt>
                <c:pt idx="130">
                  <c:v>550.10000000000582</c:v>
                </c:pt>
                <c:pt idx="131">
                  <c:v>550.05000000000587</c:v>
                </c:pt>
                <c:pt idx="132">
                  <c:v>550.00000000000591</c:v>
                </c:pt>
                <c:pt idx="133">
                  <c:v>549.95000000000596</c:v>
                </c:pt>
                <c:pt idx="134">
                  <c:v>549.900000000006</c:v>
                </c:pt>
                <c:pt idx="135">
                  <c:v>549.85000000000605</c:v>
                </c:pt>
                <c:pt idx="136">
                  <c:v>549.80000000000609</c:v>
                </c:pt>
                <c:pt idx="137">
                  <c:v>549.75000000000614</c:v>
                </c:pt>
                <c:pt idx="138">
                  <c:v>549.70000000000618</c:v>
                </c:pt>
                <c:pt idx="139">
                  <c:v>549.65000000000623</c:v>
                </c:pt>
                <c:pt idx="140">
                  <c:v>549.60000000000628</c:v>
                </c:pt>
                <c:pt idx="141">
                  <c:v>549.55000000000632</c:v>
                </c:pt>
                <c:pt idx="142">
                  <c:v>549.50000000000637</c:v>
                </c:pt>
                <c:pt idx="143">
                  <c:v>549.45000000000641</c:v>
                </c:pt>
                <c:pt idx="144">
                  <c:v>549.40000000000646</c:v>
                </c:pt>
                <c:pt idx="145">
                  <c:v>549.3500000000065</c:v>
                </c:pt>
                <c:pt idx="146">
                  <c:v>549.30000000000655</c:v>
                </c:pt>
                <c:pt idx="147">
                  <c:v>549.25000000000659</c:v>
                </c:pt>
                <c:pt idx="148">
                  <c:v>549.20000000000664</c:v>
                </c:pt>
                <c:pt idx="149">
                  <c:v>549.15000000000668</c:v>
                </c:pt>
                <c:pt idx="150">
                  <c:v>549.10000000000673</c:v>
                </c:pt>
                <c:pt idx="151">
                  <c:v>549.05000000000678</c:v>
                </c:pt>
                <c:pt idx="152">
                  <c:v>549.00000000000682</c:v>
                </c:pt>
                <c:pt idx="153">
                  <c:v>548.95000000000687</c:v>
                </c:pt>
                <c:pt idx="154">
                  <c:v>548.90000000000691</c:v>
                </c:pt>
                <c:pt idx="155">
                  <c:v>548.85000000000696</c:v>
                </c:pt>
                <c:pt idx="156">
                  <c:v>548.800000000007</c:v>
                </c:pt>
                <c:pt idx="157">
                  <c:v>548.75000000000705</c:v>
                </c:pt>
                <c:pt idx="158">
                  <c:v>548.70000000000709</c:v>
                </c:pt>
                <c:pt idx="159">
                  <c:v>548.65000000000714</c:v>
                </c:pt>
                <c:pt idx="160">
                  <c:v>548.60000000000719</c:v>
                </c:pt>
                <c:pt idx="161">
                  <c:v>548.55000000000723</c:v>
                </c:pt>
                <c:pt idx="162">
                  <c:v>548.50000000000728</c:v>
                </c:pt>
                <c:pt idx="163">
                  <c:v>548.45000000000732</c:v>
                </c:pt>
                <c:pt idx="164">
                  <c:v>548.40000000000737</c:v>
                </c:pt>
                <c:pt idx="165">
                  <c:v>548.35000000000741</c:v>
                </c:pt>
                <c:pt idx="166">
                  <c:v>548.30000000000746</c:v>
                </c:pt>
                <c:pt idx="167">
                  <c:v>548.2500000000075</c:v>
                </c:pt>
                <c:pt idx="168">
                  <c:v>548.20000000000755</c:v>
                </c:pt>
                <c:pt idx="169">
                  <c:v>548.15000000000759</c:v>
                </c:pt>
                <c:pt idx="170">
                  <c:v>548.10000000000764</c:v>
                </c:pt>
                <c:pt idx="171">
                  <c:v>548.05000000000769</c:v>
                </c:pt>
                <c:pt idx="172">
                  <c:v>548.00000000000773</c:v>
                </c:pt>
                <c:pt idx="173">
                  <c:v>547.95000000000778</c:v>
                </c:pt>
                <c:pt idx="174">
                  <c:v>547.90000000000782</c:v>
                </c:pt>
                <c:pt idx="175">
                  <c:v>547.85000000000787</c:v>
                </c:pt>
                <c:pt idx="176">
                  <c:v>547.80000000000791</c:v>
                </c:pt>
                <c:pt idx="177">
                  <c:v>547.75000000000796</c:v>
                </c:pt>
                <c:pt idx="178">
                  <c:v>547.700000000008</c:v>
                </c:pt>
                <c:pt idx="179">
                  <c:v>547.65000000000805</c:v>
                </c:pt>
                <c:pt idx="180">
                  <c:v>547.60000000000809</c:v>
                </c:pt>
                <c:pt idx="181">
                  <c:v>547.55000000000814</c:v>
                </c:pt>
                <c:pt idx="182">
                  <c:v>547.50000000000819</c:v>
                </c:pt>
                <c:pt idx="183">
                  <c:v>547.45000000000823</c:v>
                </c:pt>
                <c:pt idx="184">
                  <c:v>547.40000000000828</c:v>
                </c:pt>
                <c:pt idx="185">
                  <c:v>547.35000000000832</c:v>
                </c:pt>
                <c:pt idx="186">
                  <c:v>547.30000000000837</c:v>
                </c:pt>
                <c:pt idx="187">
                  <c:v>547.25000000000841</c:v>
                </c:pt>
                <c:pt idx="188">
                  <c:v>547.20000000000846</c:v>
                </c:pt>
                <c:pt idx="189">
                  <c:v>547.1500000000085</c:v>
                </c:pt>
                <c:pt idx="190">
                  <c:v>547.10000000000855</c:v>
                </c:pt>
                <c:pt idx="191">
                  <c:v>547.05000000000859</c:v>
                </c:pt>
                <c:pt idx="192">
                  <c:v>547.00000000000864</c:v>
                </c:pt>
                <c:pt idx="193">
                  <c:v>546.95000000000869</c:v>
                </c:pt>
                <c:pt idx="194">
                  <c:v>546.90000000000873</c:v>
                </c:pt>
                <c:pt idx="195">
                  <c:v>546.85000000000878</c:v>
                </c:pt>
                <c:pt idx="196">
                  <c:v>546.80000000000882</c:v>
                </c:pt>
                <c:pt idx="197">
                  <c:v>546.75000000000887</c:v>
                </c:pt>
                <c:pt idx="198">
                  <c:v>546.70000000000891</c:v>
                </c:pt>
                <c:pt idx="199">
                  <c:v>546.65000000000896</c:v>
                </c:pt>
                <c:pt idx="200">
                  <c:v>546.600000000009</c:v>
                </c:pt>
                <c:pt idx="201">
                  <c:v>546.55000000000905</c:v>
                </c:pt>
                <c:pt idx="202">
                  <c:v>546.50000000000909</c:v>
                </c:pt>
                <c:pt idx="203">
                  <c:v>546.45000000000914</c:v>
                </c:pt>
                <c:pt idx="204">
                  <c:v>546.40000000000919</c:v>
                </c:pt>
                <c:pt idx="205">
                  <c:v>546.35000000000923</c:v>
                </c:pt>
                <c:pt idx="206">
                  <c:v>546.30000000000928</c:v>
                </c:pt>
                <c:pt idx="207">
                  <c:v>546.25000000000932</c:v>
                </c:pt>
                <c:pt idx="208">
                  <c:v>546.20000000000937</c:v>
                </c:pt>
                <c:pt idx="209">
                  <c:v>546.15000000000941</c:v>
                </c:pt>
                <c:pt idx="210">
                  <c:v>546.10000000000946</c:v>
                </c:pt>
                <c:pt idx="211">
                  <c:v>546.0500000000095</c:v>
                </c:pt>
                <c:pt idx="212">
                  <c:v>546.00000000000955</c:v>
                </c:pt>
                <c:pt idx="213">
                  <c:v>545.9500000000096</c:v>
                </c:pt>
                <c:pt idx="214">
                  <c:v>545.90000000000964</c:v>
                </c:pt>
                <c:pt idx="215">
                  <c:v>545.85000000000969</c:v>
                </c:pt>
                <c:pt idx="216">
                  <c:v>545.80000000000973</c:v>
                </c:pt>
                <c:pt idx="217">
                  <c:v>545.75000000000978</c:v>
                </c:pt>
                <c:pt idx="218">
                  <c:v>545.70000000000982</c:v>
                </c:pt>
                <c:pt idx="219">
                  <c:v>545.65000000000987</c:v>
                </c:pt>
                <c:pt idx="220">
                  <c:v>545.60000000000991</c:v>
                </c:pt>
                <c:pt idx="221">
                  <c:v>545.55000000000996</c:v>
                </c:pt>
                <c:pt idx="222">
                  <c:v>545.50000000001</c:v>
                </c:pt>
                <c:pt idx="223">
                  <c:v>545.45000000001005</c:v>
                </c:pt>
                <c:pt idx="224">
                  <c:v>545.4000000000101</c:v>
                </c:pt>
                <c:pt idx="225">
                  <c:v>545.35000000001014</c:v>
                </c:pt>
                <c:pt idx="226">
                  <c:v>545.30000000001019</c:v>
                </c:pt>
                <c:pt idx="227">
                  <c:v>545.25000000001023</c:v>
                </c:pt>
                <c:pt idx="228">
                  <c:v>545.20000000001028</c:v>
                </c:pt>
                <c:pt idx="229">
                  <c:v>545.15000000001032</c:v>
                </c:pt>
                <c:pt idx="230">
                  <c:v>545.10000000001037</c:v>
                </c:pt>
                <c:pt idx="231">
                  <c:v>545.05000000001041</c:v>
                </c:pt>
                <c:pt idx="232">
                  <c:v>545.00000000001046</c:v>
                </c:pt>
                <c:pt idx="233">
                  <c:v>544.9500000000105</c:v>
                </c:pt>
                <c:pt idx="234">
                  <c:v>544.90000000001055</c:v>
                </c:pt>
                <c:pt idx="235">
                  <c:v>544.8500000000106</c:v>
                </c:pt>
                <c:pt idx="236">
                  <c:v>544.80000000001064</c:v>
                </c:pt>
                <c:pt idx="237">
                  <c:v>544.75000000001069</c:v>
                </c:pt>
                <c:pt idx="238">
                  <c:v>544.70000000001073</c:v>
                </c:pt>
                <c:pt idx="239">
                  <c:v>544.65000000001078</c:v>
                </c:pt>
                <c:pt idx="240">
                  <c:v>544.60000000001082</c:v>
                </c:pt>
                <c:pt idx="241">
                  <c:v>544.55000000001087</c:v>
                </c:pt>
                <c:pt idx="242">
                  <c:v>544.50000000001091</c:v>
                </c:pt>
                <c:pt idx="243">
                  <c:v>544.45000000001096</c:v>
                </c:pt>
                <c:pt idx="244">
                  <c:v>544.400000000011</c:v>
                </c:pt>
                <c:pt idx="245">
                  <c:v>544.35000000001105</c:v>
                </c:pt>
                <c:pt idx="246">
                  <c:v>544.3000000000111</c:v>
                </c:pt>
                <c:pt idx="247">
                  <c:v>544.25000000001114</c:v>
                </c:pt>
                <c:pt idx="248">
                  <c:v>544.20000000001119</c:v>
                </c:pt>
                <c:pt idx="249">
                  <c:v>544.15000000001123</c:v>
                </c:pt>
                <c:pt idx="250">
                  <c:v>544.10000000001128</c:v>
                </c:pt>
                <c:pt idx="251">
                  <c:v>544.05000000001132</c:v>
                </c:pt>
                <c:pt idx="252">
                  <c:v>544.00000000001137</c:v>
                </c:pt>
                <c:pt idx="253">
                  <c:v>543.95000000001141</c:v>
                </c:pt>
                <c:pt idx="254">
                  <c:v>543.90000000001146</c:v>
                </c:pt>
                <c:pt idx="255">
                  <c:v>543.85000000001151</c:v>
                </c:pt>
                <c:pt idx="256">
                  <c:v>543.80000000001155</c:v>
                </c:pt>
                <c:pt idx="257">
                  <c:v>543.7500000000116</c:v>
                </c:pt>
                <c:pt idx="258">
                  <c:v>543.70000000001164</c:v>
                </c:pt>
                <c:pt idx="259">
                  <c:v>543.65000000001169</c:v>
                </c:pt>
                <c:pt idx="260">
                  <c:v>543.60000000001173</c:v>
                </c:pt>
                <c:pt idx="261">
                  <c:v>543.55000000001178</c:v>
                </c:pt>
                <c:pt idx="262">
                  <c:v>543.50000000001182</c:v>
                </c:pt>
                <c:pt idx="263">
                  <c:v>543.45000000001187</c:v>
                </c:pt>
                <c:pt idx="264">
                  <c:v>543.40000000001191</c:v>
                </c:pt>
                <c:pt idx="265">
                  <c:v>543.35000000001196</c:v>
                </c:pt>
                <c:pt idx="266">
                  <c:v>543.30000000001201</c:v>
                </c:pt>
                <c:pt idx="267">
                  <c:v>543.25000000001205</c:v>
                </c:pt>
                <c:pt idx="268">
                  <c:v>543.2000000000121</c:v>
                </c:pt>
                <c:pt idx="269">
                  <c:v>543.15000000001214</c:v>
                </c:pt>
                <c:pt idx="270">
                  <c:v>543.10000000001219</c:v>
                </c:pt>
                <c:pt idx="271">
                  <c:v>543.05000000001223</c:v>
                </c:pt>
                <c:pt idx="272">
                  <c:v>543.00000000001228</c:v>
                </c:pt>
                <c:pt idx="273">
                  <c:v>542.95000000001232</c:v>
                </c:pt>
                <c:pt idx="274">
                  <c:v>542.90000000001237</c:v>
                </c:pt>
                <c:pt idx="275">
                  <c:v>542.85000000001241</c:v>
                </c:pt>
                <c:pt idx="276">
                  <c:v>542.80000000001246</c:v>
                </c:pt>
                <c:pt idx="277">
                  <c:v>542.75000000001251</c:v>
                </c:pt>
                <c:pt idx="278">
                  <c:v>542.70000000001255</c:v>
                </c:pt>
                <c:pt idx="279">
                  <c:v>542.6500000000126</c:v>
                </c:pt>
                <c:pt idx="280">
                  <c:v>542.60000000001264</c:v>
                </c:pt>
                <c:pt idx="281">
                  <c:v>542.55000000001269</c:v>
                </c:pt>
                <c:pt idx="282">
                  <c:v>542.50000000001273</c:v>
                </c:pt>
                <c:pt idx="283">
                  <c:v>542.45000000001278</c:v>
                </c:pt>
                <c:pt idx="284">
                  <c:v>542.40000000001282</c:v>
                </c:pt>
                <c:pt idx="285">
                  <c:v>542.35000000001287</c:v>
                </c:pt>
                <c:pt idx="286">
                  <c:v>542.30000000001291</c:v>
                </c:pt>
                <c:pt idx="287">
                  <c:v>542.25000000001296</c:v>
                </c:pt>
                <c:pt idx="288">
                  <c:v>542.20000000001301</c:v>
                </c:pt>
                <c:pt idx="289">
                  <c:v>542.15000000001305</c:v>
                </c:pt>
                <c:pt idx="290">
                  <c:v>542.1000000000131</c:v>
                </c:pt>
                <c:pt idx="291">
                  <c:v>542.05000000001314</c:v>
                </c:pt>
                <c:pt idx="292">
                  <c:v>542.00000000001319</c:v>
                </c:pt>
                <c:pt idx="293">
                  <c:v>541.95000000001323</c:v>
                </c:pt>
                <c:pt idx="294">
                  <c:v>541.90000000001328</c:v>
                </c:pt>
                <c:pt idx="295">
                  <c:v>541.85000000001332</c:v>
                </c:pt>
                <c:pt idx="296">
                  <c:v>541.80000000001337</c:v>
                </c:pt>
                <c:pt idx="297">
                  <c:v>541.75000000001342</c:v>
                </c:pt>
                <c:pt idx="298">
                  <c:v>541.70000000001346</c:v>
                </c:pt>
                <c:pt idx="299">
                  <c:v>541.65000000001351</c:v>
                </c:pt>
                <c:pt idx="300">
                  <c:v>541.60000000001355</c:v>
                </c:pt>
                <c:pt idx="301">
                  <c:v>541.5500000000136</c:v>
                </c:pt>
                <c:pt idx="302">
                  <c:v>541.50000000001364</c:v>
                </c:pt>
                <c:pt idx="303">
                  <c:v>541.45000000001369</c:v>
                </c:pt>
                <c:pt idx="304">
                  <c:v>541.40000000001373</c:v>
                </c:pt>
                <c:pt idx="305">
                  <c:v>541.35000000001378</c:v>
                </c:pt>
                <c:pt idx="306">
                  <c:v>541.30000000001382</c:v>
                </c:pt>
                <c:pt idx="307">
                  <c:v>541.25000000001387</c:v>
                </c:pt>
                <c:pt idx="308">
                  <c:v>541.20000000001392</c:v>
                </c:pt>
                <c:pt idx="309">
                  <c:v>541.15000000001396</c:v>
                </c:pt>
                <c:pt idx="310">
                  <c:v>541.10000000001401</c:v>
                </c:pt>
                <c:pt idx="311">
                  <c:v>541.05000000001405</c:v>
                </c:pt>
                <c:pt idx="312">
                  <c:v>541.0000000000141</c:v>
                </c:pt>
                <c:pt idx="313">
                  <c:v>540.95000000001414</c:v>
                </c:pt>
                <c:pt idx="314">
                  <c:v>540.90000000001419</c:v>
                </c:pt>
                <c:pt idx="315">
                  <c:v>540.85000000001423</c:v>
                </c:pt>
                <c:pt idx="316">
                  <c:v>540.80000000001428</c:v>
                </c:pt>
                <c:pt idx="317">
                  <c:v>540.75000000001432</c:v>
                </c:pt>
                <c:pt idx="318">
                  <c:v>540.70000000001437</c:v>
                </c:pt>
                <c:pt idx="319">
                  <c:v>540.65000000001442</c:v>
                </c:pt>
                <c:pt idx="320">
                  <c:v>540.60000000001446</c:v>
                </c:pt>
                <c:pt idx="321">
                  <c:v>540.55000000001451</c:v>
                </c:pt>
                <c:pt idx="322">
                  <c:v>540.50000000001455</c:v>
                </c:pt>
                <c:pt idx="323">
                  <c:v>540.4500000000146</c:v>
                </c:pt>
                <c:pt idx="324">
                  <c:v>540.40000000001464</c:v>
                </c:pt>
                <c:pt idx="325">
                  <c:v>540.35000000001469</c:v>
                </c:pt>
                <c:pt idx="326">
                  <c:v>540.30000000001473</c:v>
                </c:pt>
                <c:pt idx="327">
                  <c:v>540.25000000001478</c:v>
                </c:pt>
                <c:pt idx="328">
                  <c:v>540.20000000001482</c:v>
                </c:pt>
                <c:pt idx="329">
                  <c:v>540.15000000001487</c:v>
                </c:pt>
                <c:pt idx="330">
                  <c:v>540.10000000001492</c:v>
                </c:pt>
                <c:pt idx="331">
                  <c:v>540.05000000001496</c:v>
                </c:pt>
                <c:pt idx="332">
                  <c:v>540.00000000001501</c:v>
                </c:pt>
                <c:pt idx="333">
                  <c:v>539.95000000001505</c:v>
                </c:pt>
                <c:pt idx="334">
                  <c:v>539.9000000000151</c:v>
                </c:pt>
                <c:pt idx="335">
                  <c:v>539.85000000001514</c:v>
                </c:pt>
                <c:pt idx="336">
                  <c:v>539.80000000001519</c:v>
                </c:pt>
                <c:pt idx="337">
                  <c:v>539.75000000001523</c:v>
                </c:pt>
                <c:pt idx="338">
                  <c:v>539.70000000001528</c:v>
                </c:pt>
                <c:pt idx="339">
                  <c:v>539.65000000001532</c:v>
                </c:pt>
                <c:pt idx="340">
                  <c:v>539.60000000001537</c:v>
                </c:pt>
                <c:pt idx="341">
                  <c:v>539.55000000001542</c:v>
                </c:pt>
                <c:pt idx="342">
                  <c:v>539.50000000001546</c:v>
                </c:pt>
                <c:pt idx="343">
                  <c:v>539.45000000001551</c:v>
                </c:pt>
                <c:pt idx="344">
                  <c:v>539.40000000001555</c:v>
                </c:pt>
                <c:pt idx="345">
                  <c:v>539.3500000000156</c:v>
                </c:pt>
                <c:pt idx="346">
                  <c:v>539.30000000001564</c:v>
                </c:pt>
                <c:pt idx="347">
                  <c:v>539.25000000001569</c:v>
                </c:pt>
                <c:pt idx="348">
                  <c:v>539.20000000001573</c:v>
                </c:pt>
                <c:pt idx="349">
                  <c:v>539.15000000001578</c:v>
                </c:pt>
                <c:pt idx="350">
                  <c:v>539.10000000001583</c:v>
                </c:pt>
                <c:pt idx="351">
                  <c:v>539.05000000001587</c:v>
                </c:pt>
                <c:pt idx="352">
                  <c:v>539.00000000001592</c:v>
                </c:pt>
                <c:pt idx="353">
                  <c:v>538.95000000001596</c:v>
                </c:pt>
                <c:pt idx="354">
                  <c:v>538.90000000001601</c:v>
                </c:pt>
                <c:pt idx="355">
                  <c:v>538.85000000001605</c:v>
                </c:pt>
                <c:pt idx="356">
                  <c:v>538.8000000000161</c:v>
                </c:pt>
                <c:pt idx="357">
                  <c:v>538.75000000001614</c:v>
                </c:pt>
                <c:pt idx="358">
                  <c:v>538.70000000001619</c:v>
                </c:pt>
                <c:pt idx="359">
                  <c:v>538.65000000001623</c:v>
                </c:pt>
                <c:pt idx="360">
                  <c:v>538.60000000001628</c:v>
                </c:pt>
                <c:pt idx="361">
                  <c:v>538.55000000001633</c:v>
                </c:pt>
                <c:pt idx="362">
                  <c:v>538.50000000001637</c:v>
                </c:pt>
                <c:pt idx="363">
                  <c:v>538.45000000001642</c:v>
                </c:pt>
                <c:pt idx="364">
                  <c:v>538.40000000001646</c:v>
                </c:pt>
                <c:pt idx="365">
                  <c:v>538.35000000001651</c:v>
                </c:pt>
                <c:pt idx="366">
                  <c:v>538.30000000001655</c:v>
                </c:pt>
                <c:pt idx="367">
                  <c:v>538.2500000000166</c:v>
                </c:pt>
                <c:pt idx="368">
                  <c:v>538.20000000001664</c:v>
                </c:pt>
                <c:pt idx="369">
                  <c:v>538.15000000001669</c:v>
                </c:pt>
                <c:pt idx="370">
                  <c:v>538.10000000001673</c:v>
                </c:pt>
                <c:pt idx="371">
                  <c:v>538.05000000001678</c:v>
                </c:pt>
                <c:pt idx="372">
                  <c:v>538.00000000001683</c:v>
                </c:pt>
                <c:pt idx="373">
                  <c:v>537.95000000001687</c:v>
                </c:pt>
                <c:pt idx="374">
                  <c:v>537.90000000001692</c:v>
                </c:pt>
                <c:pt idx="375">
                  <c:v>537.85000000001696</c:v>
                </c:pt>
                <c:pt idx="376">
                  <c:v>537.80000000001701</c:v>
                </c:pt>
                <c:pt idx="377">
                  <c:v>537.75000000001705</c:v>
                </c:pt>
                <c:pt idx="378">
                  <c:v>537.7000000000171</c:v>
                </c:pt>
                <c:pt idx="379">
                  <c:v>537.65000000001714</c:v>
                </c:pt>
                <c:pt idx="380">
                  <c:v>537.60000000001719</c:v>
                </c:pt>
                <c:pt idx="381">
                  <c:v>537.55000000001723</c:v>
                </c:pt>
                <c:pt idx="382">
                  <c:v>537.50000000001728</c:v>
                </c:pt>
                <c:pt idx="383">
                  <c:v>537.45000000001733</c:v>
                </c:pt>
                <c:pt idx="384">
                  <c:v>537.40000000001737</c:v>
                </c:pt>
                <c:pt idx="385">
                  <c:v>537.35000000001742</c:v>
                </c:pt>
                <c:pt idx="386">
                  <c:v>537.30000000001746</c:v>
                </c:pt>
                <c:pt idx="387">
                  <c:v>537.25000000001751</c:v>
                </c:pt>
                <c:pt idx="388">
                  <c:v>537.20000000001755</c:v>
                </c:pt>
                <c:pt idx="389">
                  <c:v>537.1500000000176</c:v>
                </c:pt>
                <c:pt idx="390">
                  <c:v>537.10000000001764</c:v>
                </c:pt>
                <c:pt idx="391">
                  <c:v>537.05000000001769</c:v>
                </c:pt>
                <c:pt idx="392">
                  <c:v>537.00000000001774</c:v>
                </c:pt>
                <c:pt idx="393">
                  <c:v>536.95000000001778</c:v>
                </c:pt>
                <c:pt idx="394">
                  <c:v>536.90000000001783</c:v>
                </c:pt>
                <c:pt idx="395">
                  <c:v>536.85000000001787</c:v>
                </c:pt>
                <c:pt idx="396">
                  <c:v>536.80000000001792</c:v>
                </c:pt>
                <c:pt idx="397">
                  <c:v>536.75000000001796</c:v>
                </c:pt>
                <c:pt idx="398">
                  <c:v>536.70000000001801</c:v>
                </c:pt>
                <c:pt idx="399">
                  <c:v>536.65000000001805</c:v>
                </c:pt>
                <c:pt idx="400">
                  <c:v>536.6000000000181</c:v>
                </c:pt>
                <c:pt idx="401">
                  <c:v>536.55000000001814</c:v>
                </c:pt>
                <c:pt idx="402">
                  <c:v>536.50000000001819</c:v>
                </c:pt>
                <c:pt idx="403">
                  <c:v>536.45000000001824</c:v>
                </c:pt>
                <c:pt idx="404">
                  <c:v>536.40000000001828</c:v>
                </c:pt>
                <c:pt idx="405">
                  <c:v>536.35000000001833</c:v>
                </c:pt>
                <c:pt idx="406">
                  <c:v>536.30000000001837</c:v>
                </c:pt>
                <c:pt idx="407">
                  <c:v>536.25000000001842</c:v>
                </c:pt>
                <c:pt idx="408">
                  <c:v>536.20000000001846</c:v>
                </c:pt>
                <c:pt idx="409">
                  <c:v>536.15000000001851</c:v>
                </c:pt>
                <c:pt idx="410">
                  <c:v>536.10000000001855</c:v>
                </c:pt>
                <c:pt idx="411">
                  <c:v>536.0500000000186</c:v>
                </c:pt>
                <c:pt idx="412">
                  <c:v>536.00000000001864</c:v>
                </c:pt>
                <c:pt idx="413">
                  <c:v>535.95000000001869</c:v>
                </c:pt>
                <c:pt idx="414">
                  <c:v>535.90000000001874</c:v>
                </c:pt>
                <c:pt idx="415">
                  <c:v>535.85000000001878</c:v>
                </c:pt>
                <c:pt idx="416">
                  <c:v>535.80000000001883</c:v>
                </c:pt>
                <c:pt idx="417">
                  <c:v>535.75000000001887</c:v>
                </c:pt>
                <c:pt idx="418">
                  <c:v>535.70000000001892</c:v>
                </c:pt>
                <c:pt idx="419">
                  <c:v>535.65000000001896</c:v>
                </c:pt>
                <c:pt idx="420">
                  <c:v>535.60000000001901</c:v>
                </c:pt>
                <c:pt idx="421">
                  <c:v>535.55000000001905</c:v>
                </c:pt>
                <c:pt idx="422">
                  <c:v>535.5000000000191</c:v>
                </c:pt>
                <c:pt idx="423">
                  <c:v>535.45000000001914</c:v>
                </c:pt>
                <c:pt idx="424">
                  <c:v>535.40000000001919</c:v>
                </c:pt>
                <c:pt idx="425">
                  <c:v>535.35000000001924</c:v>
                </c:pt>
                <c:pt idx="426">
                  <c:v>535.30000000001928</c:v>
                </c:pt>
                <c:pt idx="427">
                  <c:v>535.25000000001933</c:v>
                </c:pt>
                <c:pt idx="428">
                  <c:v>535.20000000001937</c:v>
                </c:pt>
                <c:pt idx="429">
                  <c:v>535.15000000001942</c:v>
                </c:pt>
                <c:pt idx="430">
                  <c:v>535.10000000001946</c:v>
                </c:pt>
                <c:pt idx="431">
                  <c:v>535.05000000001951</c:v>
                </c:pt>
                <c:pt idx="432">
                  <c:v>535.00000000001955</c:v>
                </c:pt>
                <c:pt idx="433">
                  <c:v>534.9500000000196</c:v>
                </c:pt>
                <c:pt idx="434">
                  <c:v>534.90000000001965</c:v>
                </c:pt>
                <c:pt idx="435">
                  <c:v>534.85000000001969</c:v>
                </c:pt>
                <c:pt idx="436">
                  <c:v>534.80000000001974</c:v>
                </c:pt>
                <c:pt idx="437">
                  <c:v>534.75000000001978</c:v>
                </c:pt>
                <c:pt idx="438">
                  <c:v>534.70000000001983</c:v>
                </c:pt>
                <c:pt idx="439">
                  <c:v>534.65000000001987</c:v>
                </c:pt>
                <c:pt idx="440">
                  <c:v>534.60000000001992</c:v>
                </c:pt>
                <c:pt idx="441">
                  <c:v>534.55000000001996</c:v>
                </c:pt>
                <c:pt idx="442">
                  <c:v>534.50000000002001</c:v>
                </c:pt>
                <c:pt idx="443">
                  <c:v>534.45000000002005</c:v>
                </c:pt>
                <c:pt idx="444">
                  <c:v>534.4000000000201</c:v>
                </c:pt>
                <c:pt idx="445">
                  <c:v>534.35000000002015</c:v>
                </c:pt>
                <c:pt idx="446">
                  <c:v>534.30000000002019</c:v>
                </c:pt>
                <c:pt idx="447">
                  <c:v>534.25000000002024</c:v>
                </c:pt>
                <c:pt idx="448">
                  <c:v>534.20000000002028</c:v>
                </c:pt>
                <c:pt idx="449">
                  <c:v>534.15000000002033</c:v>
                </c:pt>
                <c:pt idx="450">
                  <c:v>534.10000000002037</c:v>
                </c:pt>
                <c:pt idx="451">
                  <c:v>534.05000000002042</c:v>
                </c:pt>
                <c:pt idx="452">
                  <c:v>534.00000000002046</c:v>
                </c:pt>
                <c:pt idx="453">
                  <c:v>533.95000000002051</c:v>
                </c:pt>
                <c:pt idx="454">
                  <c:v>533.90000000002055</c:v>
                </c:pt>
                <c:pt idx="455">
                  <c:v>533.8500000000206</c:v>
                </c:pt>
                <c:pt idx="456">
                  <c:v>533.80000000002065</c:v>
                </c:pt>
                <c:pt idx="457">
                  <c:v>533.75000000002069</c:v>
                </c:pt>
                <c:pt idx="458">
                  <c:v>533.70000000002074</c:v>
                </c:pt>
                <c:pt idx="459">
                  <c:v>533.65000000002078</c:v>
                </c:pt>
                <c:pt idx="460">
                  <c:v>533.60000000002083</c:v>
                </c:pt>
                <c:pt idx="461">
                  <c:v>533.55000000002087</c:v>
                </c:pt>
                <c:pt idx="462">
                  <c:v>533.50000000002092</c:v>
                </c:pt>
                <c:pt idx="463">
                  <c:v>533.45000000002096</c:v>
                </c:pt>
                <c:pt idx="464">
                  <c:v>533.40000000002101</c:v>
                </c:pt>
                <c:pt idx="465">
                  <c:v>533.35000000002105</c:v>
                </c:pt>
                <c:pt idx="466">
                  <c:v>533.3000000000211</c:v>
                </c:pt>
                <c:pt idx="467">
                  <c:v>533.25000000002115</c:v>
                </c:pt>
                <c:pt idx="468">
                  <c:v>533.20000000002119</c:v>
                </c:pt>
                <c:pt idx="469">
                  <c:v>533.15000000002124</c:v>
                </c:pt>
                <c:pt idx="470">
                  <c:v>533.10000000002128</c:v>
                </c:pt>
                <c:pt idx="471">
                  <c:v>533.05000000002133</c:v>
                </c:pt>
                <c:pt idx="472">
                  <c:v>533.00000000002137</c:v>
                </c:pt>
                <c:pt idx="473">
                  <c:v>532.95000000002142</c:v>
                </c:pt>
                <c:pt idx="474">
                  <c:v>532.90000000002146</c:v>
                </c:pt>
                <c:pt idx="475">
                  <c:v>532.85000000002151</c:v>
                </c:pt>
                <c:pt idx="476">
                  <c:v>532.80000000002156</c:v>
                </c:pt>
                <c:pt idx="477">
                  <c:v>532.7500000000216</c:v>
                </c:pt>
                <c:pt idx="478">
                  <c:v>532.70000000002165</c:v>
                </c:pt>
                <c:pt idx="479">
                  <c:v>532.65000000002169</c:v>
                </c:pt>
                <c:pt idx="480">
                  <c:v>532.60000000002174</c:v>
                </c:pt>
                <c:pt idx="481">
                  <c:v>532.55000000002178</c:v>
                </c:pt>
                <c:pt idx="482">
                  <c:v>532.50000000002183</c:v>
                </c:pt>
                <c:pt idx="483">
                  <c:v>532.45000000002187</c:v>
                </c:pt>
                <c:pt idx="484">
                  <c:v>532.40000000002192</c:v>
                </c:pt>
                <c:pt idx="485">
                  <c:v>532.35000000002196</c:v>
                </c:pt>
                <c:pt idx="486">
                  <c:v>532.30000000002201</c:v>
                </c:pt>
                <c:pt idx="487">
                  <c:v>532.25000000002206</c:v>
                </c:pt>
                <c:pt idx="488">
                  <c:v>532.2000000000221</c:v>
                </c:pt>
                <c:pt idx="489">
                  <c:v>532.15000000002215</c:v>
                </c:pt>
                <c:pt idx="490">
                  <c:v>532.10000000002219</c:v>
                </c:pt>
                <c:pt idx="491">
                  <c:v>532.05000000002224</c:v>
                </c:pt>
                <c:pt idx="492">
                  <c:v>532.00000000002228</c:v>
                </c:pt>
                <c:pt idx="493">
                  <c:v>531.95000000002233</c:v>
                </c:pt>
                <c:pt idx="494">
                  <c:v>531.90000000002237</c:v>
                </c:pt>
                <c:pt idx="495">
                  <c:v>531.85000000002242</c:v>
                </c:pt>
                <c:pt idx="496">
                  <c:v>531.80000000002246</c:v>
                </c:pt>
                <c:pt idx="497">
                  <c:v>531.75000000002251</c:v>
                </c:pt>
                <c:pt idx="498">
                  <c:v>531.70000000002256</c:v>
                </c:pt>
                <c:pt idx="499">
                  <c:v>531.6500000000226</c:v>
                </c:pt>
                <c:pt idx="500">
                  <c:v>531.60000000002265</c:v>
                </c:pt>
              </c:numCache>
            </c:numRef>
          </c:xVal>
          <c:yVal>
            <c:numRef>
              <c:f>Oxygen!$H$12:$H$1113</c:f>
              <c:numCache>
                <c:formatCode>General</c:formatCode>
                <c:ptCount val="110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B101-4390-808C-2320BFA13F81}"/>
            </c:ext>
          </c:extLst>
        </c:ser>
        <c:ser>
          <c:idx val="6"/>
          <c:order val="4"/>
          <c:tx>
            <c:v>Gauss4</c:v>
          </c:tx>
          <c:marker>
            <c:symbol val="none"/>
          </c:marker>
          <c:xVal>
            <c:numRef>
              <c:f>Oxygen!$D$12:$D$1113</c:f>
              <c:numCache>
                <c:formatCode>General</c:formatCode>
                <c:ptCount val="1102"/>
                <c:pt idx="0">
                  <c:v>556.59999999999991</c:v>
                </c:pt>
                <c:pt idx="1">
                  <c:v>556.54999999999995</c:v>
                </c:pt>
                <c:pt idx="2">
                  <c:v>556.5</c:v>
                </c:pt>
                <c:pt idx="3">
                  <c:v>556.45000000000005</c:v>
                </c:pt>
                <c:pt idx="4">
                  <c:v>556.40000000000009</c:v>
                </c:pt>
                <c:pt idx="5">
                  <c:v>556.35000000000014</c:v>
                </c:pt>
                <c:pt idx="6">
                  <c:v>556.30000000000018</c:v>
                </c:pt>
                <c:pt idx="7">
                  <c:v>556.25000000000023</c:v>
                </c:pt>
                <c:pt idx="8">
                  <c:v>556.20000000000027</c:v>
                </c:pt>
                <c:pt idx="9">
                  <c:v>556.15000000000032</c:v>
                </c:pt>
                <c:pt idx="10">
                  <c:v>556.10000000000036</c:v>
                </c:pt>
                <c:pt idx="11">
                  <c:v>556.05000000000041</c:v>
                </c:pt>
                <c:pt idx="12">
                  <c:v>556.00000000000045</c:v>
                </c:pt>
                <c:pt idx="13">
                  <c:v>555.9500000000005</c:v>
                </c:pt>
                <c:pt idx="14">
                  <c:v>555.90000000000055</c:v>
                </c:pt>
                <c:pt idx="15">
                  <c:v>555.85000000000059</c:v>
                </c:pt>
                <c:pt idx="16">
                  <c:v>555.80000000000064</c:v>
                </c:pt>
                <c:pt idx="17">
                  <c:v>555.75000000000068</c:v>
                </c:pt>
                <c:pt idx="18">
                  <c:v>555.70000000000073</c:v>
                </c:pt>
                <c:pt idx="19">
                  <c:v>555.65000000000077</c:v>
                </c:pt>
                <c:pt idx="20">
                  <c:v>555.60000000000082</c:v>
                </c:pt>
                <c:pt idx="21">
                  <c:v>555.55000000000086</c:v>
                </c:pt>
                <c:pt idx="22">
                  <c:v>555.50000000000091</c:v>
                </c:pt>
                <c:pt idx="23">
                  <c:v>555.45000000000095</c:v>
                </c:pt>
                <c:pt idx="24">
                  <c:v>555.400000000001</c:v>
                </c:pt>
                <c:pt idx="25">
                  <c:v>555.35000000000105</c:v>
                </c:pt>
                <c:pt idx="26">
                  <c:v>555.30000000000109</c:v>
                </c:pt>
                <c:pt idx="27">
                  <c:v>555.25000000000114</c:v>
                </c:pt>
                <c:pt idx="28">
                  <c:v>555.20000000000118</c:v>
                </c:pt>
                <c:pt idx="29">
                  <c:v>555.15000000000123</c:v>
                </c:pt>
                <c:pt idx="30">
                  <c:v>555.10000000000127</c:v>
                </c:pt>
                <c:pt idx="31">
                  <c:v>555.05000000000132</c:v>
                </c:pt>
                <c:pt idx="32">
                  <c:v>555.00000000000136</c:v>
                </c:pt>
                <c:pt idx="33">
                  <c:v>554.95000000000141</c:v>
                </c:pt>
                <c:pt idx="34">
                  <c:v>554.90000000000146</c:v>
                </c:pt>
                <c:pt idx="35">
                  <c:v>554.8500000000015</c:v>
                </c:pt>
                <c:pt idx="36">
                  <c:v>554.80000000000155</c:v>
                </c:pt>
                <c:pt idx="37">
                  <c:v>554.75000000000159</c:v>
                </c:pt>
                <c:pt idx="38">
                  <c:v>554.70000000000164</c:v>
                </c:pt>
                <c:pt idx="39">
                  <c:v>554.65000000000168</c:v>
                </c:pt>
                <c:pt idx="40">
                  <c:v>554.60000000000173</c:v>
                </c:pt>
                <c:pt idx="41">
                  <c:v>554.55000000000177</c:v>
                </c:pt>
                <c:pt idx="42">
                  <c:v>554.50000000000182</c:v>
                </c:pt>
                <c:pt idx="43">
                  <c:v>554.45000000000186</c:v>
                </c:pt>
                <c:pt idx="44">
                  <c:v>554.40000000000191</c:v>
                </c:pt>
                <c:pt idx="45">
                  <c:v>554.35000000000196</c:v>
                </c:pt>
                <c:pt idx="46">
                  <c:v>554.300000000002</c:v>
                </c:pt>
                <c:pt idx="47">
                  <c:v>554.25000000000205</c:v>
                </c:pt>
                <c:pt idx="48">
                  <c:v>554.20000000000209</c:v>
                </c:pt>
                <c:pt idx="49">
                  <c:v>554.15000000000214</c:v>
                </c:pt>
                <c:pt idx="50">
                  <c:v>554.10000000000218</c:v>
                </c:pt>
                <c:pt idx="51">
                  <c:v>554.05000000000223</c:v>
                </c:pt>
                <c:pt idx="52">
                  <c:v>554.00000000000227</c:v>
                </c:pt>
                <c:pt idx="53">
                  <c:v>553.95000000000232</c:v>
                </c:pt>
                <c:pt idx="54">
                  <c:v>553.90000000000236</c:v>
                </c:pt>
                <c:pt idx="55">
                  <c:v>553.85000000000241</c:v>
                </c:pt>
                <c:pt idx="56">
                  <c:v>553.80000000000246</c:v>
                </c:pt>
                <c:pt idx="57">
                  <c:v>553.7500000000025</c:v>
                </c:pt>
                <c:pt idx="58">
                  <c:v>553.70000000000255</c:v>
                </c:pt>
                <c:pt idx="59">
                  <c:v>553.65000000000259</c:v>
                </c:pt>
                <c:pt idx="60">
                  <c:v>553.60000000000264</c:v>
                </c:pt>
                <c:pt idx="61">
                  <c:v>553.55000000000268</c:v>
                </c:pt>
                <c:pt idx="62">
                  <c:v>553.50000000000273</c:v>
                </c:pt>
                <c:pt idx="63">
                  <c:v>553.45000000000277</c:v>
                </c:pt>
                <c:pt idx="64">
                  <c:v>553.40000000000282</c:v>
                </c:pt>
                <c:pt idx="65">
                  <c:v>553.35000000000286</c:v>
                </c:pt>
                <c:pt idx="66">
                  <c:v>553.30000000000291</c:v>
                </c:pt>
                <c:pt idx="67">
                  <c:v>553.25000000000296</c:v>
                </c:pt>
                <c:pt idx="68">
                  <c:v>553.200000000003</c:v>
                </c:pt>
                <c:pt idx="69">
                  <c:v>553.15000000000305</c:v>
                </c:pt>
                <c:pt idx="70">
                  <c:v>553.10000000000309</c:v>
                </c:pt>
                <c:pt idx="71">
                  <c:v>553.05000000000314</c:v>
                </c:pt>
                <c:pt idx="72">
                  <c:v>553.00000000000318</c:v>
                </c:pt>
                <c:pt idx="73">
                  <c:v>552.95000000000323</c:v>
                </c:pt>
                <c:pt idx="74">
                  <c:v>552.90000000000327</c:v>
                </c:pt>
                <c:pt idx="75">
                  <c:v>552.85000000000332</c:v>
                </c:pt>
                <c:pt idx="76">
                  <c:v>552.80000000000337</c:v>
                </c:pt>
                <c:pt idx="77">
                  <c:v>552.75000000000341</c:v>
                </c:pt>
                <c:pt idx="78">
                  <c:v>552.70000000000346</c:v>
                </c:pt>
                <c:pt idx="79">
                  <c:v>552.6500000000035</c:v>
                </c:pt>
                <c:pt idx="80">
                  <c:v>552.60000000000355</c:v>
                </c:pt>
                <c:pt idx="81">
                  <c:v>552.55000000000359</c:v>
                </c:pt>
                <c:pt idx="82">
                  <c:v>552.50000000000364</c:v>
                </c:pt>
                <c:pt idx="83">
                  <c:v>552.45000000000368</c:v>
                </c:pt>
                <c:pt idx="84">
                  <c:v>552.40000000000373</c:v>
                </c:pt>
                <c:pt idx="85">
                  <c:v>552.35000000000377</c:v>
                </c:pt>
                <c:pt idx="86">
                  <c:v>552.30000000000382</c:v>
                </c:pt>
                <c:pt idx="87">
                  <c:v>552.25000000000387</c:v>
                </c:pt>
                <c:pt idx="88">
                  <c:v>552.20000000000391</c:v>
                </c:pt>
                <c:pt idx="89">
                  <c:v>552.15000000000396</c:v>
                </c:pt>
                <c:pt idx="90">
                  <c:v>552.100000000004</c:v>
                </c:pt>
                <c:pt idx="91">
                  <c:v>552.05000000000405</c:v>
                </c:pt>
                <c:pt idx="92">
                  <c:v>552.00000000000409</c:v>
                </c:pt>
                <c:pt idx="93">
                  <c:v>551.95000000000414</c:v>
                </c:pt>
                <c:pt idx="94">
                  <c:v>551.90000000000418</c:v>
                </c:pt>
                <c:pt idx="95">
                  <c:v>551.85000000000423</c:v>
                </c:pt>
                <c:pt idx="96">
                  <c:v>551.80000000000427</c:v>
                </c:pt>
                <c:pt idx="97">
                  <c:v>551.75000000000432</c:v>
                </c:pt>
                <c:pt idx="98">
                  <c:v>551.70000000000437</c:v>
                </c:pt>
                <c:pt idx="99">
                  <c:v>551.65000000000441</c:v>
                </c:pt>
                <c:pt idx="100">
                  <c:v>551.60000000000446</c:v>
                </c:pt>
                <c:pt idx="101">
                  <c:v>551.5500000000045</c:v>
                </c:pt>
                <c:pt idx="102">
                  <c:v>551.50000000000455</c:v>
                </c:pt>
                <c:pt idx="103">
                  <c:v>551.45000000000459</c:v>
                </c:pt>
                <c:pt idx="104">
                  <c:v>551.40000000000464</c:v>
                </c:pt>
                <c:pt idx="105">
                  <c:v>551.35000000000468</c:v>
                </c:pt>
                <c:pt idx="106">
                  <c:v>551.30000000000473</c:v>
                </c:pt>
                <c:pt idx="107">
                  <c:v>551.25000000000477</c:v>
                </c:pt>
                <c:pt idx="108">
                  <c:v>551.20000000000482</c:v>
                </c:pt>
                <c:pt idx="109">
                  <c:v>551.15000000000487</c:v>
                </c:pt>
                <c:pt idx="110">
                  <c:v>551.10000000000491</c:v>
                </c:pt>
                <c:pt idx="111">
                  <c:v>551.05000000000496</c:v>
                </c:pt>
                <c:pt idx="112">
                  <c:v>551.000000000005</c:v>
                </c:pt>
                <c:pt idx="113">
                  <c:v>550.95000000000505</c:v>
                </c:pt>
                <c:pt idx="114">
                  <c:v>550.90000000000509</c:v>
                </c:pt>
                <c:pt idx="115">
                  <c:v>550.85000000000514</c:v>
                </c:pt>
                <c:pt idx="116">
                  <c:v>550.80000000000518</c:v>
                </c:pt>
                <c:pt idx="117">
                  <c:v>550.75000000000523</c:v>
                </c:pt>
                <c:pt idx="118">
                  <c:v>550.70000000000528</c:v>
                </c:pt>
                <c:pt idx="119">
                  <c:v>550.65000000000532</c:v>
                </c:pt>
                <c:pt idx="120">
                  <c:v>550.60000000000537</c:v>
                </c:pt>
                <c:pt idx="121">
                  <c:v>550.55000000000541</c:v>
                </c:pt>
                <c:pt idx="122">
                  <c:v>550.50000000000546</c:v>
                </c:pt>
                <c:pt idx="123">
                  <c:v>550.4500000000055</c:v>
                </c:pt>
                <c:pt idx="124">
                  <c:v>550.40000000000555</c:v>
                </c:pt>
                <c:pt idx="125">
                  <c:v>550.35000000000559</c:v>
                </c:pt>
                <c:pt idx="126">
                  <c:v>550.30000000000564</c:v>
                </c:pt>
                <c:pt idx="127">
                  <c:v>550.25000000000568</c:v>
                </c:pt>
                <c:pt idx="128">
                  <c:v>550.20000000000573</c:v>
                </c:pt>
                <c:pt idx="129">
                  <c:v>550.15000000000578</c:v>
                </c:pt>
                <c:pt idx="130">
                  <c:v>550.10000000000582</c:v>
                </c:pt>
                <c:pt idx="131">
                  <c:v>550.05000000000587</c:v>
                </c:pt>
                <c:pt idx="132">
                  <c:v>550.00000000000591</c:v>
                </c:pt>
                <c:pt idx="133">
                  <c:v>549.95000000000596</c:v>
                </c:pt>
                <c:pt idx="134">
                  <c:v>549.900000000006</c:v>
                </c:pt>
                <c:pt idx="135">
                  <c:v>549.85000000000605</c:v>
                </c:pt>
                <c:pt idx="136">
                  <c:v>549.80000000000609</c:v>
                </c:pt>
                <c:pt idx="137">
                  <c:v>549.75000000000614</c:v>
                </c:pt>
                <c:pt idx="138">
                  <c:v>549.70000000000618</c:v>
                </c:pt>
                <c:pt idx="139">
                  <c:v>549.65000000000623</c:v>
                </c:pt>
                <c:pt idx="140">
                  <c:v>549.60000000000628</c:v>
                </c:pt>
                <c:pt idx="141">
                  <c:v>549.55000000000632</c:v>
                </c:pt>
                <c:pt idx="142">
                  <c:v>549.50000000000637</c:v>
                </c:pt>
                <c:pt idx="143">
                  <c:v>549.45000000000641</c:v>
                </c:pt>
                <c:pt idx="144">
                  <c:v>549.40000000000646</c:v>
                </c:pt>
                <c:pt idx="145">
                  <c:v>549.3500000000065</c:v>
                </c:pt>
                <c:pt idx="146">
                  <c:v>549.30000000000655</c:v>
                </c:pt>
                <c:pt idx="147">
                  <c:v>549.25000000000659</c:v>
                </c:pt>
                <c:pt idx="148">
                  <c:v>549.20000000000664</c:v>
                </c:pt>
                <c:pt idx="149">
                  <c:v>549.15000000000668</c:v>
                </c:pt>
                <c:pt idx="150">
                  <c:v>549.10000000000673</c:v>
                </c:pt>
                <c:pt idx="151">
                  <c:v>549.05000000000678</c:v>
                </c:pt>
                <c:pt idx="152">
                  <c:v>549.00000000000682</c:v>
                </c:pt>
                <c:pt idx="153">
                  <c:v>548.95000000000687</c:v>
                </c:pt>
                <c:pt idx="154">
                  <c:v>548.90000000000691</c:v>
                </c:pt>
                <c:pt idx="155">
                  <c:v>548.85000000000696</c:v>
                </c:pt>
                <c:pt idx="156">
                  <c:v>548.800000000007</c:v>
                </c:pt>
                <c:pt idx="157">
                  <c:v>548.75000000000705</c:v>
                </c:pt>
                <c:pt idx="158">
                  <c:v>548.70000000000709</c:v>
                </c:pt>
                <c:pt idx="159">
                  <c:v>548.65000000000714</c:v>
                </c:pt>
                <c:pt idx="160">
                  <c:v>548.60000000000719</c:v>
                </c:pt>
                <c:pt idx="161">
                  <c:v>548.55000000000723</c:v>
                </c:pt>
                <c:pt idx="162">
                  <c:v>548.50000000000728</c:v>
                </c:pt>
                <c:pt idx="163">
                  <c:v>548.45000000000732</c:v>
                </c:pt>
                <c:pt idx="164">
                  <c:v>548.40000000000737</c:v>
                </c:pt>
                <c:pt idx="165">
                  <c:v>548.35000000000741</c:v>
                </c:pt>
                <c:pt idx="166">
                  <c:v>548.30000000000746</c:v>
                </c:pt>
                <c:pt idx="167">
                  <c:v>548.2500000000075</c:v>
                </c:pt>
                <c:pt idx="168">
                  <c:v>548.20000000000755</c:v>
                </c:pt>
                <c:pt idx="169">
                  <c:v>548.15000000000759</c:v>
                </c:pt>
                <c:pt idx="170">
                  <c:v>548.10000000000764</c:v>
                </c:pt>
                <c:pt idx="171">
                  <c:v>548.05000000000769</c:v>
                </c:pt>
                <c:pt idx="172">
                  <c:v>548.00000000000773</c:v>
                </c:pt>
                <c:pt idx="173">
                  <c:v>547.95000000000778</c:v>
                </c:pt>
                <c:pt idx="174">
                  <c:v>547.90000000000782</c:v>
                </c:pt>
                <c:pt idx="175">
                  <c:v>547.85000000000787</c:v>
                </c:pt>
                <c:pt idx="176">
                  <c:v>547.80000000000791</c:v>
                </c:pt>
                <c:pt idx="177">
                  <c:v>547.75000000000796</c:v>
                </c:pt>
                <c:pt idx="178">
                  <c:v>547.700000000008</c:v>
                </c:pt>
                <c:pt idx="179">
                  <c:v>547.65000000000805</c:v>
                </c:pt>
                <c:pt idx="180">
                  <c:v>547.60000000000809</c:v>
                </c:pt>
                <c:pt idx="181">
                  <c:v>547.55000000000814</c:v>
                </c:pt>
                <c:pt idx="182">
                  <c:v>547.50000000000819</c:v>
                </c:pt>
                <c:pt idx="183">
                  <c:v>547.45000000000823</c:v>
                </c:pt>
                <c:pt idx="184">
                  <c:v>547.40000000000828</c:v>
                </c:pt>
                <c:pt idx="185">
                  <c:v>547.35000000000832</c:v>
                </c:pt>
                <c:pt idx="186">
                  <c:v>547.30000000000837</c:v>
                </c:pt>
                <c:pt idx="187">
                  <c:v>547.25000000000841</c:v>
                </c:pt>
                <c:pt idx="188">
                  <c:v>547.20000000000846</c:v>
                </c:pt>
                <c:pt idx="189">
                  <c:v>547.1500000000085</c:v>
                </c:pt>
                <c:pt idx="190">
                  <c:v>547.10000000000855</c:v>
                </c:pt>
                <c:pt idx="191">
                  <c:v>547.05000000000859</c:v>
                </c:pt>
                <c:pt idx="192">
                  <c:v>547.00000000000864</c:v>
                </c:pt>
                <c:pt idx="193">
                  <c:v>546.95000000000869</c:v>
                </c:pt>
                <c:pt idx="194">
                  <c:v>546.90000000000873</c:v>
                </c:pt>
                <c:pt idx="195">
                  <c:v>546.85000000000878</c:v>
                </c:pt>
                <c:pt idx="196">
                  <c:v>546.80000000000882</c:v>
                </c:pt>
                <c:pt idx="197">
                  <c:v>546.75000000000887</c:v>
                </c:pt>
                <c:pt idx="198">
                  <c:v>546.70000000000891</c:v>
                </c:pt>
                <c:pt idx="199">
                  <c:v>546.65000000000896</c:v>
                </c:pt>
                <c:pt idx="200">
                  <c:v>546.600000000009</c:v>
                </c:pt>
                <c:pt idx="201">
                  <c:v>546.55000000000905</c:v>
                </c:pt>
                <c:pt idx="202">
                  <c:v>546.50000000000909</c:v>
                </c:pt>
                <c:pt idx="203">
                  <c:v>546.45000000000914</c:v>
                </c:pt>
                <c:pt idx="204">
                  <c:v>546.40000000000919</c:v>
                </c:pt>
                <c:pt idx="205">
                  <c:v>546.35000000000923</c:v>
                </c:pt>
                <c:pt idx="206">
                  <c:v>546.30000000000928</c:v>
                </c:pt>
                <c:pt idx="207">
                  <c:v>546.25000000000932</c:v>
                </c:pt>
                <c:pt idx="208">
                  <c:v>546.20000000000937</c:v>
                </c:pt>
                <c:pt idx="209">
                  <c:v>546.15000000000941</c:v>
                </c:pt>
                <c:pt idx="210">
                  <c:v>546.10000000000946</c:v>
                </c:pt>
                <c:pt idx="211">
                  <c:v>546.0500000000095</c:v>
                </c:pt>
                <c:pt idx="212">
                  <c:v>546.00000000000955</c:v>
                </c:pt>
                <c:pt idx="213">
                  <c:v>545.9500000000096</c:v>
                </c:pt>
                <c:pt idx="214">
                  <c:v>545.90000000000964</c:v>
                </c:pt>
                <c:pt idx="215">
                  <c:v>545.85000000000969</c:v>
                </c:pt>
                <c:pt idx="216">
                  <c:v>545.80000000000973</c:v>
                </c:pt>
                <c:pt idx="217">
                  <c:v>545.75000000000978</c:v>
                </c:pt>
                <c:pt idx="218">
                  <c:v>545.70000000000982</c:v>
                </c:pt>
                <c:pt idx="219">
                  <c:v>545.65000000000987</c:v>
                </c:pt>
                <c:pt idx="220">
                  <c:v>545.60000000000991</c:v>
                </c:pt>
                <c:pt idx="221">
                  <c:v>545.55000000000996</c:v>
                </c:pt>
                <c:pt idx="222">
                  <c:v>545.50000000001</c:v>
                </c:pt>
                <c:pt idx="223">
                  <c:v>545.45000000001005</c:v>
                </c:pt>
                <c:pt idx="224">
                  <c:v>545.4000000000101</c:v>
                </c:pt>
                <c:pt idx="225">
                  <c:v>545.35000000001014</c:v>
                </c:pt>
                <c:pt idx="226">
                  <c:v>545.30000000001019</c:v>
                </c:pt>
                <c:pt idx="227">
                  <c:v>545.25000000001023</c:v>
                </c:pt>
                <c:pt idx="228">
                  <c:v>545.20000000001028</c:v>
                </c:pt>
                <c:pt idx="229">
                  <c:v>545.15000000001032</c:v>
                </c:pt>
                <c:pt idx="230">
                  <c:v>545.10000000001037</c:v>
                </c:pt>
                <c:pt idx="231">
                  <c:v>545.05000000001041</c:v>
                </c:pt>
                <c:pt idx="232">
                  <c:v>545.00000000001046</c:v>
                </c:pt>
                <c:pt idx="233">
                  <c:v>544.9500000000105</c:v>
                </c:pt>
                <c:pt idx="234">
                  <c:v>544.90000000001055</c:v>
                </c:pt>
                <c:pt idx="235">
                  <c:v>544.8500000000106</c:v>
                </c:pt>
                <c:pt idx="236">
                  <c:v>544.80000000001064</c:v>
                </c:pt>
                <c:pt idx="237">
                  <c:v>544.75000000001069</c:v>
                </c:pt>
                <c:pt idx="238">
                  <c:v>544.70000000001073</c:v>
                </c:pt>
                <c:pt idx="239">
                  <c:v>544.65000000001078</c:v>
                </c:pt>
                <c:pt idx="240">
                  <c:v>544.60000000001082</c:v>
                </c:pt>
                <c:pt idx="241">
                  <c:v>544.55000000001087</c:v>
                </c:pt>
                <c:pt idx="242">
                  <c:v>544.50000000001091</c:v>
                </c:pt>
                <c:pt idx="243">
                  <c:v>544.45000000001096</c:v>
                </c:pt>
                <c:pt idx="244">
                  <c:v>544.400000000011</c:v>
                </c:pt>
                <c:pt idx="245">
                  <c:v>544.35000000001105</c:v>
                </c:pt>
                <c:pt idx="246">
                  <c:v>544.3000000000111</c:v>
                </c:pt>
                <c:pt idx="247">
                  <c:v>544.25000000001114</c:v>
                </c:pt>
                <c:pt idx="248">
                  <c:v>544.20000000001119</c:v>
                </c:pt>
                <c:pt idx="249">
                  <c:v>544.15000000001123</c:v>
                </c:pt>
                <c:pt idx="250">
                  <c:v>544.10000000001128</c:v>
                </c:pt>
                <c:pt idx="251">
                  <c:v>544.05000000001132</c:v>
                </c:pt>
                <c:pt idx="252">
                  <c:v>544.00000000001137</c:v>
                </c:pt>
                <c:pt idx="253">
                  <c:v>543.95000000001141</c:v>
                </c:pt>
                <c:pt idx="254">
                  <c:v>543.90000000001146</c:v>
                </c:pt>
                <c:pt idx="255">
                  <c:v>543.85000000001151</c:v>
                </c:pt>
                <c:pt idx="256">
                  <c:v>543.80000000001155</c:v>
                </c:pt>
                <c:pt idx="257">
                  <c:v>543.7500000000116</c:v>
                </c:pt>
                <c:pt idx="258">
                  <c:v>543.70000000001164</c:v>
                </c:pt>
                <c:pt idx="259">
                  <c:v>543.65000000001169</c:v>
                </c:pt>
                <c:pt idx="260">
                  <c:v>543.60000000001173</c:v>
                </c:pt>
                <c:pt idx="261">
                  <c:v>543.55000000001178</c:v>
                </c:pt>
                <c:pt idx="262">
                  <c:v>543.50000000001182</c:v>
                </c:pt>
                <c:pt idx="263">
                  <c:v>543.45000000001187</c:v>
                </c:pt>
                <c:pt idx="264">
                  <c:v>543.40000000001191</c:v>
                </c:pt>
                <c:pt idx="265">
                  <c:v>543.35000000001196</c:v>
                </c:pt>
                <c:pt idx="266">
                  <c:v>543.30000000001201</c:v>
                </c:pt>
                <c:pt idx="267">
                  <c:v>543.25000000001205</c:v>
                </c:pt>
                <c:pt idx="268">
                  <c:v>543.2000000000121</c:v>
                </c:pt>
                <c:pt idx="269">
                  <c:v>543.15000000001214</c:v>
                </c:pt>
                <c:pt idx="270">
                  <c:v>543.10000000001219</c:v>
                </c:pt>
                <c:pt idx="271">
                  <c:v>543.05000000001223</c:v>
                </c:pt>
                <c:pt idx="272">
                  <c:v>543.00000000001228</c:v>
                </c:pt>
                <c:pt idx="273">
                  <c:v>542.95000000001232</c:v>
                </c:pt>
                <c:pt idx="274">
                  <c:v>542.90000000001237</c:v>
                </c:pt>
                <c:pt idx="275">
                  <c:v>542.85000000001241</c:v>
                </c:pt>
                <c:pt idx="276">
                  <c:v>542.80000000001246</c:v>
                </c:pt>
                <c:pt idx="277">
                  <c:v>542.75000000001251</c:v>
                </c:pt>
                <c:pt idx="278">
                  <c:v>542.70000000001255</c:v>
                </c:pt>
                <c:pt idx="279">
                  <c:v>542.6500000000126</c:v>
                </c:pt>
                <c:pt idx="280">
                  <c:v>542.60000000001264</c:v>
                </c:pt>
                <c:pt idx="281">
                  <c:v>542.55000000001269</c:v>
                </c:pt>
                <c:pt idx="282">
                  <c:v>542.50000000001273</c:v>
                </c:pt>
                <c:pt idx="283">
                  <c:v>542.45000000001278</c:v>
                </c:pt>
                <c:pt idx="284">
                  <c:v>542.40000000001282</c:v>
                </c:pt>
                <c:pt idx="285">
                  <c:v>542.35000000001287</c:v>
                </c:pt>
                <c:pt idx="286">
                  <c:v>542.30000000001291</c:v>
                </c:pt>
                <c:pt idx="287">
                  <c:v>542.25000000001296</c:v>
                </c:pt>
                <c:pt idx="288">
                  <c:v>542.20000000001301</c:v>
                </c:pt>
                <c:pt idx="289">
                  <c:v>542.15000000001305</c:v>
                </c:pt>
                <c:pt idx="290">
                  <c:v>542.1000000000131</c:v>
                </c:pt>
                <c:pt idx="291">
                  <c:v>542.05000000001314</c:v>
                </c:pt>
                <c:pt idx="292">
                  <c:v>542.00000000001319</c:v>
                </c:pt>
                <c:pt idx="293">
                  <c:v>541.95000000001323</c:v>
                </c:pt>
                <c:pt idx="294">
                  <c:v>541.90000000001328</c:v>
                </c:pt>
                <c:pt idx="295">
                  <c:v>541.85000000001332</c:v>
                </c:pt>
                <c:pt idx="296">
                  <c:v>541.80000000001337</c:v>
                </c:pt>
                <c:pt idx="297">
                  <c:v>541.75000000001342</c:v>
                </c:pt>
                <c:pt idx="298">
                  <c:v>541.70000000001346</c:v>
                </c:pt>
                <c:pt idx="299">
                  <c:v>541.65000000001351</c:v>
                </c:pt>
                <c:pt idx="300">
                  <c:v>541.60000000001355</c:v>
                </c:pt>
                <c:pt idx="301">
                  <c:v>541.5500000000136</c:v>
                </c:pt>
                <c:pt idx="302">
                  <c:v>541.50000000001364</c:v>
                </c:pt>
                <c:pt idx="303">
                  <c:v>541.45000000001369</c:v>
                </c:pt>
                <c:pt idx="304">
                  <c:v>541.40000000001373</c:v>
                </c:pt>
                <c:pt idx="305">
                  <c:v>541.35000000001378</c:v>
                </c:pt>
                <c:pt idx="306">
                  <c:v>541.30000000001382</c:v>
                </c:pt>
                <c:pt idx="307">
                  <c:v>541.25000000001387</c:v>
                </c:pt>
                <c:pt idx="308">
                  <c:v>541.20000000001392</c:v>
                </c:pt>
                <c:pt idx="309">
                  <c:v>541.15000000001396</c:v>
                </c:pt>
                <c:pt idx="310">
                  <c:v>541.10000000001401</c:v>
                </c:pt>
                <c:pt idx="311">
                  <c:v>541.05000000001405</c:v>
                </c:pt>
                <c:pt idx="312">
                  <c:v>541.0000000000141</c:v>
                </c:pt>
                <c:pt idx="313">
                  <c:v>540.95000000001414</c:v>
                </c:pt>
                <c:pt idx="314">
                  <c:v>540.90000000001419</c:v>
                </c:pt>
                <c:pt idx="315">
                  <c:v>540.85000000001423</c:v>
                </c:pt>
                <c:pt idx="316">
                  <c:v>540.80000000001428</c:v>
                </c:pt>
                <c:pt idx="317">
                  <c:v>540.75000000001432</c:v>
                </c:pt>
                <c:pt idx="318">
                  <c:v>540.70000000001437</c:v>
                </c:pt>
                <c:pt idx="319">
                  <c:v>540.65000000001442</c:v>
                </c:pt>
                <c:pt idx="320">
                  <c:v>540.60000000001446</c:v>
                </c:pt>
                <c:pt idx="321">
                  <c:v>540.55000000001451</c:v>
                </c:pt>
                <c:pt idx="322">
                  <c:v>540.50000000001455</c:v>
                </c:pt>
                <c:pt idx="323">
                  <c:v>540.4500000000146</c:v>
                </c:pt>
                <c:pt idx="324">
                  <c:v>540.40000000001464</c:v>
                </c:pt>
                <c:pt idx="325">
                  <c:v>540.35000000001469</c:v>
                </c:pt>
                <c:pt idx="326">
                  <c:v>540.30000000001473</c:v>
                </c:pt>
                <c:pt idx="327">
                  <c:v>540.25000000001478</c:v>
                </c:pt>
                <c:pt idx="328">
                  <c:v>540.20000000001482</c:v>
                </c:pt>
                <c:pt idx="329">
                  <c:v>540.15000000001487</c:v>
                </c:pt>
                <c:pt idx="330">
                  <c:v>540.10000000001492</c:v>
                </c:pt>
                <c:pt idx="331">
                  <c:v>540.05000000001496</c:v>
                </c:pt>
                <c:pt idx="332">
                  <c:v>540.00000000001501</c:v>
                </c:pt>
                <c:pt idx="333">
                  <c:v>539.95000000001505</c:v>
                </c:pt>
                <c:pt idx="334">
                  <c:v>539.9000000000151</c:v>
                </c:pt>
                <c:pt idx="335">
                  <c:v>539.85000000001514</c:v>
                </c:pt>
                <c:pt idx="336">
                  <c:v>539.80000000001519</c:v>
                </c:pt>
                <c:pt idx="337">
                  <c:v>539.75000000001523</c:v>
                </c:pt>
                <c:pt idx="338">
                  <c:v>539.70000000001528</c:v>
                </c:pt>
                <c:pt idx="339">
                  <c:v>539.65000000001532</c:v>
                </c:pt>
                <c:pt idx="340">
                  <c:v>539.60000000001537</c:v>
                </c:pt>
                <c:pt idx="341">
                  <c:v>539.55000000001542</c:v>
                </c:pt>
                <c:pt idx="342">
                  <c:v>539.50000000001546</c:v>
                </c:pt>
                <c:pt idx="343">
                  <c:v>539.45000000001551</c:v>
                </c:pt>
                <c:pt idx="344">
                  <c:v>539.40000000001555</c:v>
                </c:pt>
                <c:pt idx="345">
                  <c:v>539.3500000000156</c:v>
                </c:pt>
                <c:pt idx="346">
                  <c:v>539.30000000001564</c:v>
                </c:pt>
                <c:pt idx="347">
                  <c:v>539.25000000001569</c:v>
                </c:pt>
                <c:pt idx="348">
                  <c:v>539.20000000001573</c:v>
                </c:pt>
                <c:pt idx="349">
                  <c:v>539.15000000001578</c:v>
                </c:pt>
                <c:pt idx="350">
                  <c:v>539.10000000001583</c:v>
                </c:pt>
                <c:pt idx="351">
                  <c:v>539.05000000001587</c:v>
                </c:pt>
                <c:pt idx="352">
                  <c:v>539.00000000001592</c:v>
                </c:pt>
                <c:pt idx="353">
                  <c:v>538.95000000001596</c:v>
                </c:pt>
                <c:pt idx="354">
                  <c:v>538.90000000001601</c:v>
                </c:pt>
                <c:pt idx="355">
                  <c:v>538.85000000001605</c:v>
                </c:pt>
                <c:pt idx="356">
                  <c:v>538.8000000000161</c:v>
                </c:pt>
                <c:pt idx="357">
                  <c:v>538.75000000001614</c:v>
                </c:pt>
                <c:pt idx="358">
                  <c:v>538.70000000001619</c:v>
                </c:pt>
                <c:pt idx="359">
                  <c:v>538.65000000001623</c:v>
                </c:pt>
                <c:pt idx="360">
                  <c:v>538.60000000001628</c:v>
                </c:pt>
                <c:pt idx="361">
                  <c:v>538.55000000001633</c:v>
                </c:pt>
                <c:pt idx="362">
                  <c:v>538.50000000001637</c:v>
                </c:pt>
                <c:pt idx="363">
                  <c:v>538.45000000001642</c:v>
                </c:pt>
                <c:pt idx="364">
                  <c:v>538.40000000001646</c:v>
                </c:pt>
                <c:pt idx="365">
                  <c:v>538.35000000001651</c:v>
                </c:pt>
                <c:pt idx="366">
                  <c:v>538.30000000001655</c:v>
                </c:pt>
                <c:pt idx="367">
                  <c:v>538.2500000000166</c:v>
                </c:pt>
                <c:pt idx="368">
                  <c:v>538.20000000001664</c:v>
                </c:pt>
                <c:pt idx="369">
                  <c:v>538.15000000001669</c:v>
                </c:pt>
                <c:pt idx="370">
                  <c:v>538.10000000001673</c:v>
                </c:pt>
                <c:pt idx="371">
                  <c:v>538.05000000001678</c:v>
                </c:pt>
                <c:pt idx="372">
                  <c:v>538.00000000001683</c:v>
                </c:pt>
                <c:pt idx="373">
                  <c:v>537.95000000001687</c:v>
                </c:pt>
                <c:pt idx="374">
                  <c:v>537.90000000001692</c:v>
                </c:pt>
                <c:pt idx="375">
                  <c:v>537.85000000001696</c:v>
                </c:pt>
                <c:pt idx="376">
                  <c:v>537.80000000001701</c:v>
                </c:pt>
                <c:pt idx="377">
                  <c:v>537.75000000001705</c:v>
                </c:pt>
                <c:pt idx="378">
                  <c:v>537.7000000000171</c:v>
                </c:pt>
                <c:pt idx="379">
                  <c:v>537.65000000001714</c:v>
                </c:pt>
                <c:pt idx="380">
                  <c:v>537.60000000001719</c:v>
                </c:pt>
                <c:pt idx="381">
                  <c:v>537.55000000001723</c:v>
                </c:pt>
                <c:pt idx="382">
                  <c:v>537.50000000001728</c:v>
                </c:pt>
                <c:pt idx="383">
                  <c:v>537.45000000001733</c:v>
                </c:pt>
                <c:pt idx="384">
                  <c:v>537.40000000001737</c:v>
                </c:pt>
                <c:pt idx="385">
                  <c:v>537.35000000001742</c:v>
                </c:pt>
                <c:pt idx="386">
                  <c:v>537.30000000001746</c:v>
                </c:pt>
                <c:pt idx="387">
                  <c:v>537.25000000001751</c:v>
                </c:pt>
                <c:pt idx="388">
                  <c:v>537.20000000001755</c:v>
                </c:pt>
                <c:pt idx="389">
                  <c:v>537.1500000000176</c:v>
                </c:pt>
                <c:pt idx="390">
                  <c:v>537.10000000001764</c:v>
                </c:pt>
                <c:pt idx="391">
                  <c:v>537.05000000001769</c:v>
                </c:pt>
                <c:pt idx="392">
                  <c:v>537.00000000001774</c:v>
                </c:pt>
                <c:pt idx="393">
                  <c:v>536.95000000001778</c:v>
                </c:pt>
                <c:pt idx="394">
                  <c:v>536.90000000001783</c:v>
                </c:pt>
                <c:pt idx="395">
                  <c:v>536.85000000001787</c:v>
                </c:pt>
                <c:pt idx="396">
                  <c:v>536.80000000001792</c:v>
                </c:pt>
                <c:pt idx="397">
                  <c:v>536.75000000001796</c:v>
                </c:pt>
                <c:pt idx="398">
                  <c:v>536.70000000001801</c:v>
                </c:pt>
                <c:pt idx="399">
                  <c:v>536.65000000001805</c:v>
                </c:pt>
                <c:pt idx="400">
                  <c:v>536.6000000000181</c:v>
                </c:pt>
                <c:pt idx="401">
                  <c:v>536.55000000001814</c:v>
                </c:pt>
                <c:pt idx="402">
                  <c:v>536.50000000001819</c:v>
                </c:pt>
                <c:pt idx="403">
                  <c:v>536.45000000001824</c:v>
                </c:pt>
                <c:pt idx="404">
                  <c:v>536.40000000001828</c:v>
                </c:pt>
                <c:pt idx="405">
                  <c:v>536.35000000001833</c:v>
                </c:pt>
                <c:pt idx="406">
                  <c:v>536.30000000001837</c:v>
                </c:pt>
                <c:pt idx="407">
                  <c:v>536.25000000001842</c:v>
                </c:pt>
                <c:pt idx="408">
                  <c:v>536.20000000001846</c:v>
                </c:pt>
                <c:pt idx="409">
                  <c:v>536.15000000001851</c:v>
                </c:pt>
                <c:pt idx="410">
                  <c:v>536.10000000001855</c:v>
                </c:pt>
                <c:pt idx="411">
                  <c:v>536.0500000000186</c:v>
                </c:pt>
                <c:pt idx="412">
                  <c:v>536.00000000001864</c:v>
                </c:pt>
                <c:pt idx="413">
                  <c:v>535.95000000001869</c:v>
                </c:pt>
                <c:pt idx="414">
                  <c:v>535.90000000001874</c:v>
                </c:pt>
                <c:pt idx="415">
                  <c:v>535.85000000001878</c:v>
                </c:pt>
                <c:pt idx="416">
                  <c:v>535.80000000001883</c:v>
                </c:pt>
                <c:pt idx="417">
                  <c:v>535.75000000001887</c:v>
                </c:pt>
                <c:pt idx="418">
                  <c:v>535.70000000001892</c:v>
                </c:pt>
                <c:pt idx="419">
                  <c:v>535.65000000001896</c:v>
                </c:pt>
                <c:pt idx="420">
                  <c:v>535.60000000001901</c:v>
                </c:pt>
                <c:pt idx="421">
                  <c:v>535.55000000001905</c:v>
                </c:pt>
                <c:pt idx="422">
                  <c:v>535.5000000000191</c:v>
                </c:pt>
                <c:pt idx="423">
                  <c:v>535.45000000001914</c:v>
                </c:pt>
                <c:pt idx="424">
                  <c:v>535.40000000001919</c:v>
                </c:pt>
                <c:pt idx="425">
                  <c:v>535.35000000001924</c:v>
                </c:pt>
                <c:pt idx="426">
                  <c:v>535.30000000001928</c:v>
                </c:pt>
                <c:pt idx="427">
                  <c:v>535.25000000001933</c:v>
                </c:pt>
                <c:pt idx="428">
                  <c:v>535.20000000001937</c:v>
                </c:pt>
                <c:pt idx="429">
                  <c:v>535.15000000001942</c:v>
                </c:pt>
                <c:pt idx="430">
                  <c:v>535.10000000001946</c:v>
                </c:pt>
                <c:pt idx="431">
                  <c:v>535.05000000001951</c:v>
                </c:pt>
                <c:pt idx="432">
                  <c:v>535.00000000001955</c:v>
                </c:pt>
                <c:pt idx="433">
                  <c:v>534.9500000000196</c:v>
                </c:pt>
                <c:pt idx="434">
                  <c:v>534.90000000001965</c:v>
                </c:pt>
                <c:pt idx="435">
                  <c:v>534.85000000001969</c:v>
                </c:pt>
                <c:pt idx="436">
                  <c:v>534.80000000001974</c:v>
                </c:pt>
                <c:pt idx="437">
                  <c:v>534.75000000001978</c:v>
                </c:pt>
                <c:pt idx="438">
                  <c:v>534.70000000001983</c:v>
                </c:pt>
                <c:pt idx="439">
                  <c:v>534.65000000001987</c:v>
                </c:pt>
                <c:pt idx="440">
                  <c:v>534.60000000001992</c:v>
                </c:pt>
                <c:pt idx="441">
                  <c:v>534.55000000001996</c:v>
                </c:pt>
                <c:pt idx="442">
                  <c:v>534.50000000002001</c:v>
                </c:pt>
                <c:pt idx="443">
                  <c:v>534.45000000002005</c:v>
                </c:pt>
                <c:pt idx="444">
                  <c:v>534.4000000000201</c:v>
                </c:pt>
                <c:pt idx="445">
                  <c:v>534.35000000002015</c:v>
                </c:pt>
                <c:pt idx="446">
                  <c:v>534.30000000002019</c:v>
                </c:pt>
                <c:pt idx="447">
                  <c:v>534.25000000002024</c:v>
                </c:pt>
                <c:pt idx="448">
                  <c:v>534.20000000002028</c:v>
                </c:pt>
                <c:pt idx="449">
                  <c:v>534.15000000002033</c:v>
                </c:pt>
                <c:pt idx="450">
                  <c:v>534.10000000002037</c:v>
                </c:pt>
                <c:pt idx="451">
                  <c:v>534.05000000002042</c:v>
                </c:pt>
                <c:pt idx="452">
                  <c:v>534.00000000002046</c:v>
                </c:pt>
                <c:pt idx="453">
                  <c:v>533.95000000002051</c:v>
                </c:pt>
                <c:pt idx="454">
                  <c:v>533.90000000002055</c:v>
                </c:pt>
                <c:pt idx="455">
                  <c:v>533.8500000000206</c:v>
                </c:pt>
                <c:pt idx="456">
                  <c:v>533.80000000002065</c:v>
                </c:pt>
                <c:pt idx="457">
                  <c:v>533.75000000002069</c:v>
                </c:pt>
                <c:pt idx="458">
                  <c:v>533.70000000002074</c:v>
                </c:pt>
                <c:pt idx="459">
                  <c:v>533.65000000002078</c:v>
                </c:pt>
                <c:pt idx="460">
                  <c:v>533.60000000002083</c:v>
                </c:pt>
                <c:pt idx="461">
                  <c:v>533.55000000002087</c:v>
                </c:pt>
                <c:pt idx="462">
                  <c:v>533.50000000002092</c:v>
                </c:pt>
                <c:pt idx="463">
                  <c:v>533.45000000002096</c:v>
                </c:pt>
                <c:pt idx="464">
                  <c:v>533.40000000002101</c:v>
                </c:pt>
                <c:pt idx="465">
                  <c:v>533.35000000002105</c:v>
                </c:pt>
                <c:pt idx="466">
                  <c:v>533.3000000000211</c:v>
                </c:pt>
                <c:pt idx="467">
                  <c:v>533.25000000002115</c:v>
                </c:pt>
                <c:pt idx="468">
                  <c:v>533.20000000002119</c:v>
                </c:pt>
                <c:pt idx="469">
                  <c:v>533.15000000002124</c:v>
                </c:pt>
                <c:pt idx="470">
                  <c:v>533.10000000002128</c:v>
                </c:pt>
                <c:pt idx="471">
                  <c:v>533.05000000002133</c:v>
                </c:pt>
                <c:pt idx="472">
                  <c:v>533.00000000002137</c:v>
                </c:pt>
                <c:pt idx="473">
                  <c:v>532.95000000002142</c:v>
                </c:pt>
                <c:pt idx="474">
                  <c:v>532.90000000002146</c:v>
                </c:pt>
                <c:pt idx="475">
                  <c:v>532.85000000002151</c:v>
                </c:pt>
                <c:pt idx="476">
                  <c:v>532.80000000002156</c:v>
                </c:pt>
                <c:pt idx="477">
                  <c:v>532.7500000000216</c:v>
                </c:pt>
                <c:pt idx="478">
                  <c:v>532.70000000002165</c:v>
                </c:pt>
                <c:pt idx="479">
                  <c:v>532.65000000002169</c:v>
                </c:pt>
                <c:pt idx="480">
                  <c:v>532.60000000002174</c:v>
                </c:pt>
                <c:pt idx="481">
                  <c:v>532.55000000002178</c:v>
                </c:pt>
                <c:pt idx="482">
                  <c:v>532.50000000002183</c:v>
                </c:pt>
                <c:pt idx="483">
                  <c:v>532.45000000002187</c:v>
                </c:pt>
                <c:pt idx="484">
                  <c:v>532.40000000002192</c:v>
                </c:pt>
                <c:pt idx="485">
                  <c:v>532.35000000002196</c:v>
                </c:pt>
                <c:pt idx="486">
                  <c:v>532.30000000002201</c:v>
                </c:pt>
                <c:pt idx="487">
                  <c:v>532.25000000002206</c:v>
                </c:pt>
                <c:pt idx="488">
                  <c:v>532.2000000000221</c:v>
                </c:pt>
                <c:pt idx="489">
                  <c:v>532.15000000002215</c:v>
                </c:pt>
                <c:pt idx="490">
                  <c:v>532.10000000002219</c:v>
                </c:pt>
                <c:pt idx="491">
                  <c:v>532.05000000002224</c:v>
                </c:pt>
                <c:pt idx="492">
                  <c:v>532.00000000002228</c:v>
                </c:pt>
                <c:pt idx="493">
                  <c:v>531.95000000002233</c:v>
                </c:pt>
                <c:pt idx="494">
                  <c:v>531.90000000002237</c:v>
                </c:pt>
                <c:pt idx="495">
                  <c:v>531.85000000002242</c:v>
                </c:pt>
                <c:pt idx="496">
                  <c:v>531.80000000002246</c:v>
                </c:pt>
                <c:pt idx="497">
                  <c:v>531.75000000002251</c:v>
                </c:pt>
                <c:pt idx="498">
                  <c:v>531.70000000002256</c:v>
                </c:pt>
                <c:pt idx="499">
                  <c:v>531.6500000000226</c:v>
                </c:pt>
                <c:pt idx="500">
                  <c:v>531.60000000002265</c:v>
                </c:pt>
              </c:numCache>
            </c:numRef>
          </c:xVal>
          <c:yVal>
            <c:numRef>
              <c:f>Oxygen!$I$12:$I$1113</c:f>
              <c:numCache>
                <c:formatCode>General</c:formatCode>
                <c:ptCount val="110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B101-4390-808C-2320BFA13F81}"/>
            </c:ext>
          </c:extLst>
        </c:ser>
        <c:ser>
          <c:idx val="7"/>
          <c:order val="5"/>
          <c:tx>
            <c:v>Gauss5</c:v>
          </c:tx>
          <c:marker>
            <c:symbol val="none"/>
          </c:marker>
          <c:xVal>
            <c:numRef>
              <c:f>Oxygen!$D$12:$D$1113</c:f>
              <c:numCache>
                <c:formatCode>General</c:formatCode>
                <c:ptCount val="1102"/>
                <c:pt idx="0">
                  <c:v>556.59999999999991</c:v>
                </c:pt>
                <c:pt idx="1">
                  <c:v>556.54999999999995</c:v>
                </c:pt>
                <c:pt idx="2">
                  <c:v>556.5</c:v>
                </c:pt>
                <c:pt idx="3">
                  <c:v>556.45000000000005</c:v>
                </c:pt>
                <c:pt idx="4">
                  <c:v>556.40000000000009</c:v>
                </c:pt>
                <c:pt idx="5">
                  <c:v>556.35000000000014</c:v>
                </c:pt>
                <c:pt idx="6">
                  <c:v>556.30000000000018</c:v>
                </c:pt>
                <c:pt idx="7">
                  <c:v>556.25000000000023</c:v>
                </c:pt>
                <c:pt idx="8">
                  <c:v>556.20000000000027</c:v>
                </c:pt>
                <c:pt idx="9">
                  <c:v>556.15000000000032</c:v>
                </c:pt>
                <c:pt idx="10">
                  <c:v>556.10000000000036</c:v>
                </c:pt>
                <c:pt idx="11">
                  <c:v>556.05000000000041</c:v>
                </c:pt>
                <c:pt idx="12">
                  <c:v>556.00000000000045</c:v>
                </c:pt>
                <c:pt idx="13">
                  <c:v>555.9500000000005</c:v>
                </c:pt>
                <c:pt idx="14">
                  <c:v>555.90000000000055</c:v>
                </c:pt>
                <c:pt idx="15">
                  <c:v>555.85000000000059</c:v>
                </c:pt>
                <c:pt idx="16">
                  <c:v>555.80000000000064</c:v>
                </c:pt>
                <c:pt idx="17">
                  <c:v>555.75000000000068</c:v>
                </c:pt>
                <c:pt idx="18">
                  <c:v>555.70000000000073</c:v>
                </c:pt>
                <c:pt idx="19">
                  <c:v>555.65000000000077</c:v>
                </c:pt>
                <c:pt idx="20">
                  <c:v>555.60000000000082</c:v>
                </c:pt>
                <c:pt idx="21">
                  <c:v>555.55000000000086</c:v>
                </c:pt>
                <c:pt idx="22">
                  <c:v>555.50000000000091</c:v>
                </c:pt>
                <c:pt idx="23">
                  <c:v>555.45000000000095</c:v>
                </c:pt>
                <c:pt idx="24">
                  <c:v>555.400000000001</c:v>
                </c:pt>
                <c:pt idx="25">
                  <c:v>555.35000000000105</c:v>
                </c:pt>
                <c:pt idx="26">
                  <c:v>555.30000000000109</c:v>
                </c:pt>
                <c:pt idx="27">
                  <c:v>555.25000000000114</c:v>
                </c:pt>
                <c:pt idx="28">
                  <c:v>555.20000000000118</c:v>
                </c:pt>
                <c:pt idx="29">
                  <c:v>555.15000000000123</c:v>
                </c:pt>
                <c:pt idx="30">
                  <c:v>555.10000000000127</c:v>
                </c:pt>
                <c:pt idx="31">
                  <c:v>555.05000000000132</c:v>
                </c:pt>
                <c:pt idx="32">
                  <c:v>555.00000000000136</c:v>
                </c:pt>
                <c:pt idx="33">
                  <c:v>554.95000000000141</c:v>
                </c:pt>
                <c:pt idx="34">
                  <c:v>554.90000000000146</c:v>
                </c:pt>
                <c:pt idx="35">
                  <c:v>554.8500000000015</c:v>
                </c:pt>
                <c:pt idx="36">
                  <c:v>554.80000000000155</c:v>
                </c:pt>
                <c:pt idx="37">
                  <c:v>554.75000000000159</c:v>
                </c:pt>
                <c:pt idx="38">
                  <c:v>554.70000000000164</c:v>
                </c:pt>
                <c:pt idx="39">
                  <c:v>554.65000000000168</c:v>
                </c:pt>
                <c:pt idx="40">
                  <c:v>554.60000000000173</c:v>
                </c:pt>
                <c:pt idx="41">
                  <c:v>554.55000000000177</c:v>
                </c:pt>
                <c:pt idx="42">
                  <c:v>554.50000000000182</c:v>
                </c:pt>
                <c:pt idx="43">
                  <c:v>554.45000000000186</c:v>
                </c:pt>
                <c:pt idx="44">
                  <c:v>554.40000000000191</c:v>
                </c:pt>
                <c:pt idx="45">
                  <c:v>554.35000000000196</c:v>
                </c:pt>
                <c:pt idx="46">
                  <c:v>554.300000000002</c:v>
                </c:pt>
                <c:pt idx="47">
                  <c:v>554.25000000000205</c:v>
                </c:pt>
                <c:pt idx="48">
                  <c:v>554.20000000000209</c:v>
                </c:pt>
                <c:pt idx="49">
                  <c:v>554.15000000000214</c:v>
                </c:pt>
                <c:pt idx="50">
                  <c:v>554.10000000000218</c:v>
                </c:pt>
                <c:pt idx="51">
                  <c:v>554.05000000000223</c:v>
                </c:pt>
                <c:pt idx="52">
                  <c:v>554.00000000000227</c:v>
                </c:pt>
                <c:pt idx="53">
                  <c:v>553.95000000000232</c:v>
                </c:pt>
                <c:pt idx="54">
                  <c:v>553.90000000000236</c:v>
                </c:pt>
                <c:pt idx="55">
                  <c:v>553.85000000000241</c:v>
                </c:pt>
                <c:pt idx="56">
                  <c:v>553.80000000000246</c:v>
                </c:pt>
                <c:pt idx="57">
                  <c:v>553.7500000000025</c:v>
                </c:pt>
                <c:pt idx="58">
                  <c:v>553.70000000000255</c:v>
                </c:pt>
                <c:pt idx="59">
                  <c:v>553.65000000000259</c:v>
                </c:pt>
                <c:pt idx="60">
                  <c:v>553.60000000000264</c:v>
                </c:pt>
                <c:pt idx="61">
                  <c:v>553.55000000000268</c:v>
                </c:pt>
                <c:pt idx="62">
                  <c:v>553.50000000000273</c:v>
                </c:pt>
                <c:pt idx="63">
                  <c:v>553.45000000000277</c:v>
                </c:pt>
                <c:pt idx="64">
                  <c:v>553.40000000000282</c:v>
                </c:pt>
                <c:pt idx="65">
                  <c:v>553.35000000000286</c:v>
                </c:pt>
                <c:pt idx="66">
                  <c:v>553.30000000000291</c:v>
                </c:pt>
                <c:pt idx="67">
                  <c:v>553.25000000000296</c:v>
                </c:pt>
                <c:pt idx="68">
                  <c:v>553.200000000003</c:v>
                </c:pt>
                <c:pt idx="69">
                  <c:v>553.15000000000305</c:v>
                </c:pt>
                <c:pt idx="70">
                  <c:v>553.10000000000309</c:v>
                </c:pt>
                <c:pt idx="71">
                  <c:v>553.05000000000314</c:v>
                </c:pt>
                <c:pt idx="72">
                  <c:v>553.00000000000318</c:v>
                </c:pt>
                <c:pt idx="73">
                  <c:v>552.95000000000323</c:v>
                </c:pt>
                <c:pt idx="74">
                  <c:v>552.90000000000327</c:v>
                </c:pt>
                <c:pt idx="75">
                  <c:v>552.85000000000332</c:v>
                </c:pt>
                <c:pt idx="76">
                  <c:v>552.80000000000337</c:v>
                </c:pt>
                <c:pt idx="77">
                  <c:v>552.75000000000341</c:v>
                </c:pt>
                <c:pt idx="78">
                  <c:v>552.70000000000346</c:v>
                </c:pt>
                <c:pt idx="79">
                  <c:v>552.6500000000035</c:v>
                </c:pt>
                <c:pt idx="80">
                  <c:v>552.60000000000355</c:v>
                </c:pt>
                <c:pt idx="81">
                  <c:v>552.55000000000359</c:v>
                </c:pt>
                <c:pt idx="82">
                  <c:v>552.50000000000364</c:v>
                </c:pt>
                <c:pt idx="83">
                  <c:v>552.45000000000368</c:v>
                </c:pt>
                <c:pt idx="84">
                  <c:v>552.40000000000373</c:v>
                </c:pt>
                <c:pt idx="85">
                  <c:v>552.35000000000377</c:v>
                </c:pt>
                <c:pt idx="86">
                  <c:v>552.30000000000382</c:v>
                </c:pt>
                <c:pt idx="87">
                  <c:v>552.25000000000387</c:v>
                </c:pt>
                <c:pt idx="88">
                  <c:v>552.20000000000391</c:v>
                </c:pt>
                <c:pt idx="89">
                  <c:v>552.15000000000396</c:v>
                </c:pt>
                <c:pt idx="90">
                  <c:v>552.100000000004</c:v>
                </c:pt>
                <c:pt idx="91">
                  <c:v>552.05000000000405</c:v>
                </c:pt>
                <c:pt idx="92">
                  <c:v>552.00000000000409</c:v>
                </c:pt>
                <c:pt idx="93">
                  <c:v>551.95000000000414</c:v>
                </c:pt>
                <c:pt idx="94">
                  <c:v>551.90000000000418</c:v>
                </c:pt>
                <c:pt idx="95">
                  <c:v>551.85000000000423</c:v>
                </c:pt>
                <c:pt idx="96">
                  <c:v>551.80000000000427</c:v>
                </c:pt>
                <c:pt idx="97">
                  <c:v>551.75000000000432</c:v>
                </c:pt>
                <c:pt idx="98">
                  <c:v>551.70000000000437</c:v>
                </c:pt>
                <c:pt idx="99">
                  <c:v>551.65000000000441</c:v>
                </c:pt>
                <c:pt idx="100">
                  <c:v>551.60000000000446</c:v>
                </c:pt>
                <c:pt idx="101">
                  <c:v>551.5500000000045</c:v>
                </c:pt>
                <c:pt idx="102">
                  <c:v>551.50000000000455</c:v>
                </c:pt>
                <c:pt idx="103">
                  <c:v>551.45000000000459</c:v>
                </c:pt>
                <c:pt idx="104">
                  <c:v>551.40000000000464</c:v>
                </c:pt>
                <c:pt idx="105">
                  <c:v>551.35000000000468</c:v>
                </c:pt>
                <c:pt idx="106">
                  <c:v>551.30000000000473</c:v>
                </c:pt>
                <c:pt idx="107">
                  <c:v>551.25000000000477</c:v>
                </c:pt>
                <c:pt idx="108">
                  <c:v>551.20000000000482</c:v>
                </c:pt>
                <c:pt idx="109">
                  <c:v>551.15000000000487</c:v>
                </c:pt>
                <c:pt idx="110">
                  <c:v>551.10000000000491</c:v>
                </c:pt>
                <c:pt idx="111">
                  <c:v>551.05000000000496</c:v>
                </c:pt>
                <c:pt idx="112">
                  <c:v>551.000000000005</c:v>
                </c:pt>
                <c:pt idx="113">
                  <c:v>550.95000000000505</c:v>
                </c:pt>
                <c:pt idx="114">
                  <c:v>550.90000000000509</c:v>
                </c:pt>
                <c:pt idx="115">
                  <c:v>550.85000000000514</c:v>
                </c:pt>
                <c:pt idx="116">
                  <c:v>550.80000000000518</c:v>
                </c:pt>
                <c:pt idx="117">
                  <c:v>550.75000000000523</c:v>
                </c:pt>
                <c:pt idx="118">
                  <c:v>550.70000000000528</c:v>
                </c:pt>
                <c:pt idx="119">
                  <c:v>550.65000000000532</c:v>
                </c:pt>
                <c:pt idx="120">
                  <c:v>550.60000000000537</c:v>
                </c:pt>
                <c:pt idx="121">
                  <c:v>550.55000000000541</c:v>
                </c:pt>
                <c:pt idx="122">
                  <c:v>550.50000000000546</c:v>
                </c:pt>
                <c:pt idx="123">
                  <c:v>550.4500000000055</c:v>
                </c:pt>
                <c:pt idx="124">
                  <c:v>550.40000000000555</c:v>
                </c:pt>
                <c:pt idx="125">
                  <c:v>550.35000000000559</c:v>
                </c:pt>
                <c:pt idx="126">
                  <c:v>550.30000000000564</c:v>
                </c:pt>
                <c:pt idx="127">
                  <c:v>550.25000000000568</c:v>
                </c:pt>
                <c:pt idx="128">
                  <c:v>550.20000000000573</c:v>
                </c:pt>
                <c:pt idx="129">
                  <c:v>550.15000000000578</c:v>
                </c:pt>
                <c:pt idx="130">
                  <c:v>550.10000000000582</c:v>
                </c:pt>
                <c:pt idx="131">
                  <c:v>550.05000000000587</c:v>
                </c:pt>
                <c:pt idx="132">
                  <c:v>550.00000000000591</c:v>
                </c:pt>
                <c:pt idx="133">
                  <c:v>549.95000000000596</c:v>
                </c:pt>
                <c:pt idx="134">
                  <c:v>549.900000000006</c:v>
                </c:pt>
                <c:pt idx="135">
                  <c:v>549.85000000000605</c:v>
                </c:pt>
                <c:pt idx="136">
                  <c:v>549.80000000000609</c:v>
                </c:pt>
                <c:pt idx="137">
                  <c:v>549.75000000000614</c:v>
                </c:pt>
                <c:pt idx="138">
                  <c:v>549.70000000000618</c:v>
                </c:pt>
                <c:pt idx="139">
                  <c:v>549.65000000000623</c:v>
                </c:pt>
                <c:pt idx="140">
                  <c:v>549.60000000000628</c:v>
                </c:pt>
                <c:pt idx="141">
                  <c:v>549.55000000000632</c:v>
                </c:pt>
                <c:pt idx="142">
                  <c:v>549.50000000000637</c:v>
                </c:pt>
                <c:pt idx="143">
                  <c:v>549.45000000000641</c:v>
                </c:pt>
                <c:pt idx="144">
                  <c:v>549.40000000000646</c:v>
                </c:pt>
                <c:pt idx="145">
                  <c:v>549.3500000000065</c:v>
                </c:pt>
                <c:pt idx="146">
                  <c:v>549.30000000000655</c:v>
                </c:pt>
                <c:pt idx="147">
                  <c:v>549.25000000000659</c:v>
                </c:pt>
                <c:pt idx="148">
                  <c:v>549.20000000000664</c:v>
                </c:pt>
                <c:pt idx="149">
                  <c:v>549.15000000000668</c:v>
                </c:pt>
                <c:pt idx="150">
                  <c:v>549.10000000000673</c:v>
                </c:pt>
                <c:pt idx="151">
                  <c:v>549.05000000000678</c:v>
                </c:pt>
                <c:pt idx="152">
                  <c:v>549.00000000000682</c:v>
                </c:pt>
                <c:pt idx="153">
                  <c:v>548.95000000000687</c:v>
                </c:pt>
                <c:pt idx="154">
                  <c:v>548.90000000000691</c:v>
                </c:pt>
                <c:pt idx="155">
                  <c:v>548.85000000000696</c:v>
                </c:pt>
                <c:pt idx="156">
                  <c:v>548.800000000007</c:v>
                </c:pt>
                <c:pt idx="157">
                  <c:v>548.75000000000705</c:v>
                </c:pt>
                <c:pt idx="158">
                  <c:v>548.70000000000709</c:v>
                </c:pt>
                <c:pt idx="159">
                  <c:v>548.65000000000714</c:v>
                </c:pt>
                <c:pt idx="160">
                  <c:v>548.60000000000719</c:v>
                </c:pt>
                <c:pt idx="161">
                  <c:v>548.55000000000723</c:v>
                </c:pt>
                <c:pt idx="162">
                  <c:v>548.50000000000728</c:v>
                </c:pt>
                <c:pt idx="163">
                  <c:v>548.45000000000732</c:v>
                </c:pt>
                <c:pt idx="164">
                  <c:v>548.40000000000737</c:v>
                </c:pt>
                <c:pt idx="165">
                  <c:v>548.35000000000741</c:v>
                </c:pt>
                <c:pt idx="166">
                  <c:v>548.30000000000746</c:v>
                </c:pt>
                <c:pt idx="167">
                  <c:v>548.2500000000075</c:v>
                </c:pt>
                <c:pt idx="168">
                  <c:v>548.20000000000755</c:v>
                </c:pt>
                <c:pt idx="169">
                  <c:v>548.15000000000759</c:v>
                </c:pt>
                <c:pt idx="170">
                  <c:v>548.10000000000764</c:v>
                </c:pt>
                <c:pt idx="171">
                  <c:v>548.05000000000769</c:v>
                </c:pt>
                <c:pt idx="172">
                  <c:v>548.00000000000773</c:v>
                </c:pt>
                <c:pt idx="173">
                  <c:v>547.95000000000778</c:v>
                </c:pt>
                <c:pt idx="174">
                  <c:v>547.90000000000782</c:v>
                </c:pt>
                <c:pt idx="175">
                  <c:v>547.85000000000787</c:v>
                </c:pt>
                <c:pt idx="176">
                  <c:v>547.80000000000791</c:v>
                </c:pt>
                <c:pt idx="177">
                  <c:v>547.75000000000796</c:v>
                </c:pt>
                <c:pt idx="178">
                  <c:v>547.700000000008</c:v>
                </c:pt>
                <c:pt idx="179">
                  <c:v>547.65000000000805</c:v>
                </c:pt>
                <c:pt idx="180">
                  <c:v>547.60000000000809</c:v>
                </c:pt>
                <c:pt idx="181">
                  <c:v>547.55000000000814</c:v>
                </c:pt>
                <c:pt idx="182">
                  <c:v>547.50000000000819</c:v>
                </c:pt>
                <c:pt idx="183">
                  <c:v>547.45000000000823</c:v>
                </c:pt>
                <c:pt idx="184">
                  <c:v>547.40000000000828</c:v>
                </c:pt>
                <c:pt idx="185">
                  <c:v>547.35000000000832</c:v>
                </c:pt>
                <c:pt idx="186">
                  <c:v>547.30000000000837</c:v>
                </c:pt>
                <c:pt idx="187">
                  <c:v>547.25000000000841</c:v>
                </c:pt>
                <c:pt idx="188">
                  <c:v>547.20000000000846</c:v>
                </c:pt>
                <c:pt idx="189">
                  <c:v>547.1500000000085</c:v>
                </c:pt>
                <c:pt idx="190">
                  <c:v>547.10000000000855</c:v>
                </c:pt>
                <c:pt idx="191">
                  <c:v>547.05000000000859</c:v>
                </c:pt>
                <c:pt idx="192">
                  <c:v>547.00000000000864</c:v>
                </c:pt>
                <c:pt idx="193">
                  <c:v>546.95000000000869</c:v>
                </c:pt>
                <c:pt idx="194">
                  <c:v>546.90000000000873</c:v>
                </c:pt>
                <c:pt idx="195">
                  <c:v>546.85000000000878</c:v>
                </c:pt>
                <c:pt idx="196">
                  <c:v>546.80000000000882</c:v>
                </c:pt>
                <c:pt idx="197">
                  <c:v>546.75000000000887</c:v>
                </c:pt>
                <c:pt idx="198">
                  <c:v>546.70000000000891</c:v>
                </c:pt>
                <c:pt idx="199">
                  <c:v>546.65000000000896</c:v>
                </c:pt>
                <c:pt idx="200">
                  <c:v>546.600000000009</c:v>
                </c:pt>
                <c:pt idx="201">
                  <c:v>546.55000000000905</c:v>
                </c:pt>
                <c:pt idx="202">
                  <c:v>546.50000000000909</c:v>
                </c:pt>
                <c:pt idx="203">
                  <c:v>546.45000000000914</c:v>
                </c:pt>
                <c:pt idx="204">
                  <c:v>546.40000000000919</c:v>
                </c:pt>
                <c:pt idx="205">
                  <c:v>546.35000000000923</c:v>
                </c:pt>
                <c:pt idx="206">
                  <c:v>546.30000000000928</c:v>
                </c:pt>
                <c:pt idx="207">
                  <c:v>546.25000000000932</c:v>
                </c:pt>
                <c:pt idx="208">
                  <c:v>546.20000000000937</c:v>
                </c:pt>
                <c:pt idx="209">
                  <c:v>546.15000000000941</c:v>
                </c:pt>
                <c:pt idx="210">
                  <c:v>546.10000000000946</c:v>
                </c:pt>
                <c:pt idx="211">
                  <c:v>546.0500000000095</c:v>
                </c:pt>
                <c:pt idx="212">
                  <c:v>546.00000000000955</c:v>
                </c:pt>
                <c:pt idx="213">
                  <c:v>545.9500000000096</c:v>
                </c:pt>
                <c:pt idx="214">
                  <c:v>545.90000000000964</c:v>
                </c:pt>
                <c:pt idx="215">
                  <c:v>545.85000000000969</c:v>
                </c:pt>
                <c:pt idx="216">
                  <c:v>545.80000000000973</c:v>
                </c:pt>
                <c:pt idx="217">
                  <c:v>545.75000000000978</c:v>
                </c:pt>
                <c:pt idx="218">
                  <c:v>545.70000000000982</c:v>
                </c:pt>
                <c:pt idx="219">
                  <c:v>545.65000000000987</c:v>
                </c:pt>
                <c:pt idx="220">
                  <c:v>545.60000000000991</c:v>
                </c:pt>
                <c:pt idx="221">
                  <c:v>545.55000000000996</c:v>
                </c:pt>
                <c:pt idx="222">
                  <c:v>545.50000000001</c:v>
                </c:pt>
                <c:pt idx="223">
                  <c:v>545.45000000001005</c:v>
                </c:pt>
                <c:pt idx="224">
                  <c:v>545.4000000000101</c:v>
                </c:pt>
                <c:pt idx="225">
                  <c:v>545.35000000001014</c:v>
                </c:pt>
                <c:pt idx="226">
                  <c:v>545.30000000001019</c:v>
                </c:pt>
                <c:pt idx="227">
                  <c:v>545.25000000001023</c:v>
                </c:pt>
                <c:pt idx="228">
                  <c:v>545.20000000001028</c:v>
                </c:pt>
                <c:pt idx="229">
                  <c:v>545.15000000001032</c:v>
                </c:pt>
                <c:pt idx="230">
                  <c:v>545.10000000001037</c:v>
                </c:pt>
                <c:pt idx="231">
                  <c:v>545.05000000001041</c:v>
                </c:pt>
                <c:pt idx="232">
                  <c:v>545.00000000001046</c:v>
                </c:pt>
                <c:pt idx="233">
                  <c:v>544.9500000000105</c:v>
                </c:pt>
                <c:pt idx="234">
                  <c:v>544.90000000001055</c:v>
                </c:pt>
                <c:pt idx="235">
                  <c:v>544.8500000000106</c:v>
                </c:pt>
                <c:pt idx="236">
                  <c:v>544.80000000001064</c:v>
                </c:pt>
                <c:pt idx="237">
                  <c:v>544.75000000001069</c:v>
                </c:pt>
                <c:pt idx="238">
                  <c:v>544.70000000001073</c:v>
                </c:pt>
                <c:pt idx="239">
                  <c:v>544.65000000001078</c:v>
                </c:pt>
                <c:pt idx="240">
                  <c:v>544.60000000001082</c:v>
                </c:pt>
                <c:pt idx="241">
                  <c:v>544.55000000001087</c:v>
                </c:pt>
                <c:pt idx="242">
                  <c:v>544.50000000001091</c:v>
                </c:pt>
                <c:pt idx="243">
                  <c:v>544.45000000001096</c:v>
                </c:pt>
                <c:pt idx="244">
                  <c:v>544.400000000011</c:v>
                </c:pt>
                <c:pt idx="245">
                  <c:v>544.35000000001105</c:v>
                </c:pt>
                <c:pt idx="246">
                  <c:v>544.3000000000111</c:v>
                </c:pt>
                <c:pt idx="247">
                  <c:v>544.25000000001114</c:v>
                </c:pt>
                <c:pt idx="248">
                  <c:v>544.20000000001119</c:v>
                </c:pt>
                <c:pt idx="249">
                  <c:v>544.15000000001123</c:v>
                </c:pt>
                <c:pt idx="250">
                  <c:v>544.10000000001128</c:v>
                </c:pt>
                <c:pt idx="251">
                  <c:v>544.05000000001132</c:v>
                </c:pt>
                <c:pt idx="252">
                  <c:v>544.00000000001137</c:v>
                </c:pt>
                <c:pt idx="253">
                  <c:v>543.95000000001141</c:v>
                </c:pt>
                <c:pt idx="254">
                  <c:v>543.90000000001146</c:v>
                </c:pt>
                <c:pt idx="255">
                  <c:v>543.85000000001151</c:v>
                </c:pt>
                <c:pt idx="256">
                  <c:v>543.80000000001155</c:v>
                </c:pt>
                <c:pt idx="257">
                  <c:v>543.7500000000116</c:v>
                </c:pt>
                <c:pt idx="258">
                  <c:v>543.70000000001164</c:v>
                </c:pt>
                <c:pt idx="259">
                  <c:v>543.65000000001169</c:v>
                </c:pt>
                <c:pt idx="260">
                  <c:v>543.60000000001173</c:v>
                </c:pt>
                <c:pt idx="261">
                  <c:v>543.55000000001178</c:v>
                </c:pt>
                <c:pt idx="262">
                  <c:v>543.50000000001182</c:v>
                </c:pt>
                <c:pt idx="263">
                  <c:v>543.45000000001187</c:v>
                </c:pt>
                <c:pt idx="264">
                  <c:v>543.40000000001191</c:v>
                </c:pt>
                <c:pt idx="265">
                  <c:v>543.35000000001196</c:v>
                </c:pt>
                <c:pt idx="266">
                  <c:v>543.30000000001201</c:v>
                </c:pt>
                <c:pt idx="267">
                  <c:v>543.25000000001205</c:v>
                </c:pt>
                <c:pt idx="268">
                  <c:v>543.2000000000121</c:v>
                </c:pt>
                <c:pt idx="269">
                  <c:v>543.15000000001214</c:v>
                </c:pt>
                <c:pt idx="270">
                  <c:v>543.10000000001219</c:v>
                </c:pt>
                <c:pt idx="271">
                  <c:v>543.05000000001223</c:v>
                </c:pt>
                <c:pt idx="272">
                  <c:v>543.00000000001228</c:v>
                </c:pt>
                <c:pt idx="273">
                  <c:v>542.95000000001232</c:v>
                </c:pt>
                <c:pt idx="274">
                  <c:v>542.90000000001237</c:v>
                </c:pt>
                <c:pt idx="275">
                  <c:v>542.85000000001241</c:v>
                </c:pt>
                <c:pt idx="276">
                  <c:v>542.80000000001246</c:v>
                </c:pt>
                <c:pt idx="277">
                  <c:v>542.75000000001251</c:v>
                </c:pt>
                <c:pt idx="278">
                  <c:v>542.70000000001255</c:v>
                </c:pt>
                <c:pt idx="279">
                  <c:v>542.6500000000126</c:v>
                </c:pt>
                <c:pt idx="280">
                  <c:v>542.60000000001264</c:v>
                </c:pt>
                <c:pt idx="281">
                  <c:v>542.55000000001269</c:v>
                </c:pt>
                <c:pt idx="282">
                  <c:v>542.50000000001273</c:v>
                </c:pt>
                <c:pt idx="283">
                  <c:v>542.45000000001278</c:v>
                </c:pt>
                <c:pt idx="284">
                  <c:v>542.40000000001282</c:v>
                </c:pt>
                <c:pt idx="285">
                  <c:v>542.35000000001287</c:v>
                </c:pt>
                <c:pt idx="286">
                  <c:v>542.30000000001291</c:v>
                </c:pt>
                <c:pt idx="287">
                  <c:v>542.25000000001296</c:v>
                </c:pt>
                <c:pt idx="288">
                  <c:v>542.20000000001301</c:v>
                </c:pt>
                <c:pt idx="289">
                  <c:v>542.15000000001305</c:v>
                </c:pt>
                <c:pt idx="290">
                  <c:v>542.1000000000131</c:v>
                </c:pt>
                <c:pt idx="291">
                  <c:v>542.05000000001314</c:v>
                </c:pt>
                <c:pt idx="292">
                  <c:v>542.00000000001319</c:v>
                </c:pt>
                <c:pt idx="293">
                  <c:v>541.95000000001323</c:v>
                </c:pt>
                <c:pt idx="294">
                  <c:v>541.90000000001328</c:v>
                </c:pt>
                <c:pt idx="295">
                  <c:v>541.85000000001332</c:v>
                </c:pt>
                <c:pt idx="296">
                  <c:v>541.80000000001337</c:v>
                </c:pt>
                <c:pt idx="297">
                  <c:v>541.75000000001342</c:v>
                </c:pt>
                <c:pt idx="298">
                  <c:v>541.70000000001346</c:v>
                </c:pt>
                <c:pt idx="299">
                  <c:v>541.65000000001351</c:v>
                </c:pt>
                <c:pt idx="300">
                  <c:v>541.60000000001355</c:v>
                </c:pt>
                <c:pt idx="301">
                  <c:v>541.5500000000136</c:v>
                </c:pt>
                <c:pt idx="302">
                  <c:v>541.50000000001364</c:v>
                </c:pt>
                <c:pt idx="303">
                  <c:v>541.45000000001369</c:v>
                </c:pt>
                <c:pt idx="304">
                  <c:v>541.40000000001373</c:v>
                </c:pt>
                <c:pt idx="305">
                  <c:v>541.35000000001378</c:v>
                </c:pt>
                <c:pt idx="306">
                  <c:v>541.30000000001382</c:v>
                </c:pt>
                <c:pt idx="307">
                  <c:v>541.25000000001387</c:v>
                </c:pt>
                <c:pt idx="308">
                  <c:v>541.20000000001392</c:v>
                </c:pt>
                <c:pt idx="309">
                  <c:v>541.15000000001396</c:v>
                </c:pt>
                <c:pt idx="310">
                  <c:v>541.10000000001401</c:v>
                </c:pt>
                <c:pt idx="311">
                  <c:v>541.05000000001405</c:v>
                </c:pt>
                <c:pt idx="312">
                  <c:v>541.0000000000141</c:v>
                </c:pt>
                <c:pt idx="313">
                  <c:v>540.95000000001414</c:v>
                </c:pt>
                <c:pt idx="314">
                  <c:v>540.90000000001419</c:v>
                </c:pt>
                <c:pt idx="315">
                  <c:v>540.85000000001423</c:v>
                </c:pt>
                <c:pt idx="316">
                  <c:v>540.80000000001428</c:v>
                </c:pt>
                <c:pt idx="317">
                  <c:v>540.75000000001432</c:v>
                </c:pt>
                <c:pt idx="318">
                  <c:v>540.70000000001437</c:v>
                </c:pt>
                <c:pt idx="319">
                  <c:v>540.65000000001442</c:v>
                </c:pt>
                <c:pt idx="320">
                  <c:v>540.60000000001446</c:v>
                </c:pt>
                <c:pt idx="321">
                  <c:v>540.55000000001451</c:v>
                </c:pt>
                <c:pt idx="322">
                  <c:v>540.50000000001455</c:v>
                </c:pt>
                <c:pt idx="323">
                  <c:v>540.4500000000146</c:v>
                </c:pt>
                <c:pt idx="324">
                  <c:v>540.40000000001464</c:v>
                </c:pt>
                <c:pt idx="325">
                  <c:v>540.35000000001469</c:v>
                </c:pt>
                <c:pt idx="326">
                  <c:v>540.30000000001473</c:v>
                </c:pt>
                <c:pt idx="327">
                  <c:v>540.25000000001478</c:v>
                </c:pt>
                <c:pt idx="328">
                  <c:v>540.20000000001482</c:v>
                </c:pt>
                <c:pt idx="329">
                  <c:v>540.15000000001487</c:v>
                </c:pt>
                <c:pt idx="330">
                  <c:v>540.10000000001492</c:v>
                </c:pt>
                <c:pt idx="331">
                  <c:v>540.05000000001496</c:v>
                </c:pt>
                <c:pt idx="332">
                  <c:v>540.00000000001501</c:v>
                </c:pt>
                <c:pt idx="333">
                  <c:v>539.95000000001505</c:v>
                </c:pt>
                <c:pt idx="334">
                  <c:v>539.9000000000151</c:v>
                </c:pt>
                <c:pt idx="335">
                  <c:v>539.85000000001514</c:v>
                </c:pt>
                <c:pt idx="336">
                  <c:v>539.80000000001519</c:v>
                </c:pt>
                <c:pt idx="337">
                  <c:v>539.75000000001523</c:v>
                </c:pt>
                <c:pt idx="338">
                  <c:v>539.70000000001528</c:v>
                </c:pt>
                <c:pt idx="339">
                  <c:v>539.65000000001532</c:v>
                </c:pt>
                <c:pt idx="340">
                  <c:v>539.60000000001537</c:v>
                </c:pt>
                <c:pt idx="341">
                  <c:v>539.55000000001542</c:v>
                </c:pt>
                <c:pt idx="342">
                  <c:v>539.50000000001546</c:v>
                </c:pt>
                <c:pt idx="343">
                  <c:v>539.45000000001551</c:v>
                </c:pt>
                <c:pt idx="344">
                  <c:v>539.40000000001555</c:v>
                </c:pt>
                <c:pt idx="345">
                  <c:v>539.3500000000156</c:v>
                </c:pt>
                <c:pt idx="346">
                  <c:v>539.30000000001564</c:v>
                </c:pt>
                <c:pt idx="347">
                  <c:v>539.25000000001569</c:v>
                </c:pt>
                <c:pt idx="348">
                  <c:v>539.20000000001573</c:v>
                </c:pt>
                <c:pt idx="349">
                  <c:v>539.15000000001578</c:v>
                </c:pt>
                <c:pt idx="350">
                  <c:v>539.10000000001583</c:v>
                </c:pt>
                <c:pt idx="351">
                  <c:v>539.05000000001587</c:v>
                </c:pt>
                <c:pt idx="352">
                  <c:v>539.00000000001592</c:v>
                </c:pt>
                <c:pt idx="353">
                  <c:v>538.95000000001596</c:v>
                </c:pt>
                <c:pt idx="354">
                  <c:v>538.90000000001601</c:v>
                </c:pt>
                <c:pt idx="355">
                  <c:v>538.85000000001605</c:v>
                </c:pt>
                <c:pt idx="356">
                  <c:v>538.8000000000161</c:v>
                </c:pt>
                <c:pt idx="357">
                  <c:v>538.75000000001614</c:v>
                </c:pt>
                <c:pt idx="358">
                  <c:v>538.70000000001619</c:v>
                </c:pt>
                <c:pt idx="359">
                  <c:v>538.65000000001623</c:v>
                </c:pt>
                <c:pt idx="360">
                  <c:v>538.60000000001628</c:v>
                </c:pt>
                <c:pt idx="361">
                  <c:v>538.55000000001633</c:v>
                </c:pt>
                <c:pt idx="362">
                  <c:v>538.50000000001637</c:v>
                </c:pt>
                <c:pt idx="363">
                  <c:v>538.45000000001642</c:v>
                </c:pt>
                <c:pt idx="364">
                  <c:v>538.40000000001646</c:v>
                </c:pt>
                <c:pt idx="365">
                  <c:v>538.35000000001651</c:v>
                </c:pt>
                <c:pt idx="366">
                  <c:v>538.30000000001655</c:v>
                </c:pt>
                <c:pt idx="367">
                  <c:v>538.2500000000166</c:v>
                </c:pt>
                <c:pt idx="368">
                  <c:v>538.20000000001664</c:v>
                </c:pt>
                <c:pt idx="369">
                  <c:v>538.15000000001669</c:v>
                </c:pt>
                <c:pt idx="370">
                  <c:v>538.10000000001673</c:v>
                </c:pt>
                <c:pt idx="371">
                  <c:v>538.05000000001678</c:v>
                </c:pt>
                <c:pt idx="372">
                  <c:v>538.00000000001683</c:v>
                </c:pt>
                <c:pt idx="373">
                  <c:v>537.95000000001687</c:v>
                </c:pt>
                <c:pt idx="374">
                  <c:v>537.90000000001692</c:v>
                </c:pt>
                <c:pt idx="375">
                  <c:v>537.85000000001696</c:v>
                </c:pt>
                <c:pt idx="376">
                  <c:v>537.80000000001701</c:v>
                </c:pt>
                <c:pt idx="377">
                  <c:v>537.75000000001705</c:v>
                </c:pt>
                <c:pt idx="378">
                  <c:v>537.7000000000171</c:v>
                </c:pt>
                <c:pt idx="379">
                  <c:v>537.65000000001714</c:v>
                </c:pt>
                <c:pt idx="380">
                  <c:v>537.60000000001719</c:v>
                </c:pt>
                <c:pt idx="381">
                  <c:v>537.55000000001723</c:v>
                </c:pt>
                <c:pt idx="382">
                  <c:v>537.50000000001728</c:v>
                </c:pt>
                <c:pt idx="383">
                  <c:v>537.45000000001733</c:v>
                </c:pt>
                <c:pt idx="384">
                  <c:v>537.40000000001737</c:v>
                </c:pt>
                <c:pt idx="385">
                  <c:v>537.35000000001742</c:v>
                </c:pt>
                <c:pt idx="386">
                  <c:v>537.30000000001746</c:v>
                </c:pt>
                <c:pt idx="387">
                  <c:v>537.25000000001751</c:v>
                </c:pt>
                <c:pt idx="388">
                  <c:v>537.20000000001755</c:v>
                </c:pt>
                <c:pt idx="389">
                  <c:v>537.1500000000176</c:v>
                </c:pt>
                <c:pt idx="390">
                  <c:v>537.10000000001764</c:v>
                </c:pt>
                <c:pt idx="391">
                  <c:v>537.05000000001769</c:v>
                </c:pt>
                <c:pt idx="392">
                  <c:v>537.00000000001774</c:v>
                </c:pt>
                <c:pt idx="393">
                  <c:v>536.95000000001778</c:v>
                </c:pt>
                <c:pt idx="394">
                  <c:v>536.90000000001783</c:v>
                </c:pt>
                <c:pt idx="395">
                  <c:v>536.85000000001787</c:v>
                </c:pt>
                <c:pt idx="396">
                  <c:v>536.80000000001792</c:v>
                </c:pt>
                <c:pt idx="397">
                  <c:v>536.75000000001796</c:v>
                </c:pt>
                <c:pt idx="398">
                  <c:v>536.70000000001801</c:v>
                </c:pt>
                <c:pt idx="399">
                  <c:v>536.65000000001805</c:v>
                </c:pt>
                <c:pt idx="400">
                  <c:v>536.6000000000181</c:v>
                </c:pt>
                <c:pt idx="401">
                  <c:v>536.55000000001814</c:v>
                </c:pt>
                <c:pt idx="402">
                  <c:v>536.50000000001819</c:v>
                </c:pt>
                <c:pt idx="403">
                  <c:v>536.45000000001824</c:v>
                </c:pt>
                <c:pt idx="404">
                  <c:v>536.40000000001828</c:v>
                </c:pt>
                <c:pt idx="405">
                  <c:v>536.35000000001833</c:v>
                </c:pt>
                <c:pt idx="406">
                  <c:v>536.30000000001837</c:v>
                </c:pt>
                <c:pt idx="407">
                  <c:v>536.25000000001842</c:v>
                </c:pt>
                <c:pt idx="408">
                  <c:v>536.20000000001846</c:v>
                </c:pt>
                <c:pt idx="409">
                  <c:v>536.15000000001851</c:v>
                </c:pt>
                <c:pt idx="410">
                  <c:v>536.10000000001855</c:v>
                </c:pt>
                <c:pt idx="411">
                  <c:v>536.0500000000186</c:v>
                </c:pt>
                <c:pt idx="412">
                  <c:v>536.00000000001864</c:v>
                </c:pt>
                <c:pt idx="413">
                  <c:v>535.95000000001869</c:v>
                </c:pt>
                <c:pt idx="414">
                  <c:v>535.90000000001874</c:v>
                </c:pt>
                <c:pt idx="415">
                  <c:v>535.85000000001878</c:v>
                </c:pt>
                <c:pt idx="416">
                  <c:v>535.80000000001883</c:v>
                </c:pt>
                <c:pt idx="417">
                  <c:v>535.75000000001887</c:v>
                </c:pt>
                <c:pt idx="418">
                  <c:v>535.70000000001892</c:v>
                </c:pt>
                <c:pt idx="419">
                  <c:v>535.65000000001896</c:v>
                </c:pt>
                <c:pt idx="420">
                  <c:v>535.60000000001901</c:v>
                </c:pt>
                <c:pt idx="421">
                  <c:v>535.55000000001905</c:v>
                </c:pt>
                <c:pt idx="422">
                  <c:v>535.5000000000191</c:v>
                </c:pt>
                <c:pt idx="423">
                  <c:v>535.45000000001914</c:v>
                </c:pt>
                <c:pt idx="424">
                  <c:v>535.40000000001919</c:v>
                </c:pt>
                <c:pt idx="425">
                  <c:v>535.35000000001924</c:v>
                </c:pt>
                <c:pt idx="426">
                  <c:v>535.30000000001928</c:v>
                </c:pt>
                <c:pt idx="427">
                  <c:v>535.25000000001933</c:v>
                </c:pt>
                <c:pt idx="428">
                  <c:v>535.20000000001937</c:v>
                </c:pt>
                <c:pt idx="429">
                  <c:v>535.15000000001942</c:v>
                </c:pt>
                <c:pt idx="430">
                  <c:v>535.10000000001946</c:v>
                </c:pt>
                <c:pt idx="431">
                  <c:v>535.05000000001951</c:v>
                </c:pt>
                <c:pt idx="432">
                  <c:v>535.00000000001955</c:v>
                </c:pt>
                <c:pt idx="433">
                  <c:v>534.9500000000196</c:v>
                </c:pt>
                <c:pt idx="434">
                  <c:v>534.90000000001965</c:v>
                </c:pt>
                <c:pt idx="435">
                  <c:v>534.85000000001969</c:v>
                </c:pt>
                <c:pt idx="436">
                  <c:v>534.80000000001974</c:v>
                </c:pt>
                <c:pt idx="437">
                  <c:v>534.75000000001978</c:v>
                </c:pt>
                <c:pt idx="438">
                  <c:v>534.70000000001983</c:v>
                </c:pt>
                <c:pt idx="439">
                  <c:v>534.65000000001987</c:v>
                </c:pt>
                <c:pt idx="440">
                  <c:v>534.60000000001992</c:v>
                </c:pt>
                <c:pt idx="441">
                  <c:v>534.55000000001996</c:v>
                </c:pt>
                <c:pt idx="442">
                  <c:v>534.50000000002001</c:v>
                </c:pt>
                <c:pt idx="443">
                  <c:v>534.45000000002005</c:v>
                </c:pt>
                <c:pt idx="444">
                  <c:v>534.4000000000201</c:v>
                </c:pt>
                <c:pt idx="445">
                  <c:v>534.35000000002015</c:v>
                </c:pt>
                <c:pt idx="446">
                  <c:v>534.30000000002019</c:v>
                </c:pt>
                <c:pt idx="447">
                  <c:v>534.25000000002024</c:v>
                </c:pt>
                <c:pt idx="448">
                  <c:v>534.20000000002028</c:v>
                </c:pt>
                <c:pt idx="449">
                  <c:v>534.15000000002033</c:v>
                </c:pt>
                <c:pt idx="450">
                  <c:v>534.10000000002037</c:v>
                </c:pt>
                <c:pt idx="451">
                  <c:v>534.05000000002042</c:v>
                </c:pt>
                <c:pt idx="452">
                  <c:v>534.00000000002046</c:v>
                </c:pt>
                <c:pt idx="453">
                  <c:v>533.95000000002051</c:v>
                </c:pt>
                <c:pt idx="454">
                  <c:v>533.90000000002055</c:v>
                </c:pt>
                <c:pt idx="455">
                  <c:v>533.8500000000206</c:v>
                </c:pt>
                <c:pt idx="456">
                  <c:v>533.80000000002065</c:v>
                </c:pt>
                <c:pt idx="457">
                  <c:v>533.75000000002069</c:v>
                </c:pt>
                <c:pt idx="458">
                  <c:v>533.70000000002074</c:v>
                </c:pt>
                <c:pt idx="459">
                  <c:v>533.65000000002078</c:v>
                </c:pt>
                <c:pt idx="460">
                  <c:v>533.60000000002083</c:v>
                </c:pt>
                <c:pt idx="461">
                  <c:v>533.55000000002087</c:v>
                </c:pt>
                <c:pt idx="462">
                  <c:v>533.50000000002092</c:v>
                </c:pt>
                <c:pt idx="463">
                  <c:v>533.45000000002096</c:v>
                </c:pt>
                <c:pt idx="464">
                  <c:v>533.40000000002101</c:v>
                </c:pt>
                <c:pt idx="465">
                  <c:v>533.35000000002105</c:v>
                </c:pt>
                <c:pt idx="466">
                  <c:v>533.3000000000211</c:v>
                </c:pt>
                <c:pt idx="467">
                  <c:v>533.25000000002115</c:v>
                </c:pt>
                <c:pt idx="468">
                  <c:v>533.20000000002119</c:v>
                </c:pt>
                <c:pt idx="469">
                  <c:v>533.15000000002124</c:v>
                </c:pt>
                <c:pt idx="470">
                  <c:v>533.10000000002128</c:v>
                </c:pt>
                <c:pt idx="471">
                  <c:v>533.05000000002133</c:v>
                </c:pt>
                <c:pt idx="472">
                  <c:v>533.00000000002137</c:v>
                </c:pt>
                <c:pt idx="473">
                  <c:v>532.95000000002142</c:v>
                </c:pt>
                <c:pt idx="474">
                  <c:v>532.90000000002146</c:v>
                </c:pt>
                <c:pt idx="475">
                  <c:v>532.85000000002151</c:v>
                </c:pt>
                <c:pt idx="476">
                  <c:v>532.80000000002156</c:v>
                </c:pt>
                <c:pt idx="477">
                  <c:v>532.7500000000216</c:v>
                </c:pt>
                <c:pt idx="478">
                  <c:v>532.70000000002165</c:v>
                </c:pt>
                <c:pt idx="479">
                  <c:v>532.65000000002169</c:v>
                </c:pt>
                <c:pt idx="480">
                  <c:v>532.60000000002174</c:v>
                </c:pt>
                <c:pt idx="481">
                  <c:v>532.55000000002178</c:v>
                </c:pt>
                <c:pt idx="482">
                  <c:v>532.50000000002183</c:v>
                </c:pt>
                <c:pt idx="483">
                  <c:v>532.45000000002187</c:v>
                </c:pt>
                <c:pt idx="484">
                  <c:v>532.40000000002192</c:v>
                </c:pt>
                <c:pt idx="485">
                  <c:v>532.35000000002196</c:v>
                </c:pt>
                <c:pt idx="486">
                  <c:v>532.30000000002201</c:v>
                </c:pt>
                <c:pt idx="487">
                  <c:v>532.25000000002206</c:v>
                </c:pt>
                <c:pt idx="488">
                  <c:v>532.2000000000221</c:v>
                </c:pt>
                <c:pt idx="489">
                  <c:v>532.15000000002215</c:v>
                </c:pt>
                <c:pt idx="490">
                  <c:v>532.10000000002219</c:v>
                </c:pt>
                <c:pt idx="491">
                  <c:v>532.05000000002224</c:v>
                </c:pt>
                <c:pt idx="492">
                  <c:v>532.00000000002228</c:v>
                </c:pt>
                <c:pt idx="493">
                  <c:v>531.95000000002233</c:v>
                </c:pt>
                <c:pt idx="494">
                  <c:v>531.90000000002237</c:v>
                </c:pt>
                <c:pt idx="495">
                  <c:v>531.85000000002242</c:v>
                </c:pt>
                <c:pt idx="496">
                  <c:v>531.80000000002246</c:v>
                </c:pt>
                <c:pt idx="497">
                  <c:v>531.75000000002251</c:v>
                </c:pt>
                <c:pt idx="498">
                  <c:v>531.70000000002256</c:v>
                </c:pt>
                <c:pt idx="499">
                  <c:v>531.6500000000226</c:v>
                </c:pt>
                <c:pt idx="500">
                  <c:v>531.60000000002265</c:v>
                </c:pt>
              </c:numCache>
            </c:numRef>
          </c:xVal>
          <c:yVal>
            <c:numRef>
              <c:f>Oxygen!$J$12:$J$1113</c:f>
              <c:numCache>
                <c:formatCode>General</c:formatCode>
                <c:ptCount val="110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B101-4390-808C-2320BFA13F81}"/>
            </c:ext>
          </c:extLst>
        </c:ser>
        <c:ser>
          <c:idx val="4"/>
          <c:order val="6"/>
          <c:tx>
            <c:v>Sum</c:v>
          </c:tx>
          <c:marker>
            <c:symbol val="none"/>
          </c:marker>
          <c:xVal>
            <c:numRef>
              <c:f>Oxygen!$D$12:$D$1113</c:f>
              <c:numCache>
                <c:formatCode>General</c:formatCode>
                <c:ptCount val="1102"/>
                <c:pt idx="0">
                  <c:v>556.59999999999991</c:v>
                </c:pt>
                <c:pt idx="1">
                  <c:v>556.54999999999995</c:v>
                </c:pt>
                <c:pt idx="2">
                  <c:v>556.5</c:v>
                </c:pt>
                <c:pt idx="3">
                  <c:v>556.45000000000005</c:v>
                </c:pt>
                <c:pt idx="4">
                  <c:v>556.40000000000009</c:v>
                </c:pt>
                <c:pt idx="5">
                  <c:v>556.35000000000014</c:v>
                </c:pt>
                <c:pt idx="6">
                  <c:v>556.30000000000018</c:v>
                </c:pt>
                <c:pt idx="7">
                  <c:v>556.25000000000023</c:v>
                </c:pt>
                <c:pt idx="8">
                  <c:v>556.20000000000027</c:v>
                </c:pt>
                <c:pt idx="9">
                  <c:v>556.15000000000032</c:v>
                </c:pt>
                <c:pt idx="10">
                  <c:v>556.10000000000036</c:v>
                </c:pt>
                <c:pt idx="11">
                  <c:v>556.05000000000041</c:v>
                </c:pt>
                <c:pt idx="12">
                  <c:v>556.00000000000045</c:v>
                </c:pt>
                <c:pt idx="13">
                  <c:v>555.9500000000005</c:v>
                </c:pt>
                <c:pt idx="14">
                  <c:v>555.90000000000055</c:v>
                </c:pt>
                <c:pt idx="15">
                  <c:v>555.85000000000059</c:v>
                </c:pt>
                <c:pt idx="16">
                  <c:v>555.80000000000064</c:v>
                </c:pt>
                <c:pt idx="17">
                  <c:v>555.75000000000068</c:v>
                </c:pt>
                <c:pt idx="18">
                  <c:v>555.70000000000073</c:v>
                </c:pt>
                <c:pt idx="19">
                  <c:v>555.65000000000077</c:v>
                </c:pt>
                <c:pt idx="20">
                  <c:v>555.60000000000082</c:v>
                </c:pt>
                <c:pt idx="21">
                  <c:v>555.55000000000086</c:v>
                </c:pt>
                <c:pt idx="22">
                  <c:v>555.50000000000091</c:v>
                </c:pt>
                <c:pt idx="23">
                  <c:v>555.45000000000095</c:v>
                </c:pt>
                <c:pt idx="24">
                  <c:v>555.400000000001</c:v>
                </c:pt>
                <c:pt idx="25">
                  <c:v>555.35000000000105</c:v>
                </c:pt>
                <c:pt idx="26">
                  <c:v>555.30000000000109</c:v>
                </c:pt>
                <c:pt idx="27">
                  <c:v>555.25000000000114</c:v>
                </c:pt>
                <c:pt idx="28">
                  <c:v>555.20000000000118</c:v>
                </c:pt>
                <c:pt idx="29">
                  <c:v>555.15000000000123</c:v>
                </c:pt>
                <c:pt idx="30">
                  <c:v>555.10000000000127</c:v>
                </c:pt>
                <c:pt idx="31">
                  <c:v>555.05000000000132</c:v>
                </c:pt>
                <c:pt idx="32">
                  <c:v>555.00000000000136</c:v>
                </c:pt>
                <c:pt idx="33">
                  <c:v>554.95000000000141</c:v>
                </c:pt>
                <c:pt idx="34">
                  <c:v>554.90000000000146</c:v>
                </c:pt>
                <c:pt idx="35">
                  <c:v>554.8500000000015</c:v>
                </c:pt>
                <c:pt idx="36">
                  <c:v>554.80000000000155</c:v>
                </c:pt>
                <c:pt idx="37">
                  <c:v>554.75000000000159</c:v>
                </c:pt>
                <c:pt idx="38">
                  <c:v>554.70000000000164</c:v>
                </c:pt>
                <c:pt idx="39">
                  <c:v>554.65000000000168</c:v>
                </c:pt>
                <c:pt idx="40">
                  <c:v>554.60000000000173</c:v>
                </c:pt>
                <c:pt idx="41">
                  <c:v>554.55000000000177</c:v>
                </c:pt>
                <c:pt idx="42">
                  <c:v>554.50000000000182</c:v>
                </c:pt>
                <c:pt idx="43">
                  <c:v>554.45000000000186</c:v>
                </c:pt>
                <c:pt idx="44">
                  <c:v>554.40000000000191</c:v>
                </c:pt>
                <c:pt idx="45">
                  <c:v>554.35000000000196</c:v>
                </c:pt>
                <c:pt idx="46">
                  <c:v>554.300000000002</c:v>
                </c:pt>
                <c:pt idx="47">
                  <c:v>554.25000000000205</c:v>
                </c:pt>
                <c:pt idx="48">
                  <c:v>554.20000000000209</c:v>
                </c:pt>
                <c:pt idx="49">
                  <c:v>554.15000000000214</c:v>
                </c:pt>
                <c:pt idx="50">
                  <c:v>554.10000000000218</c:v>
                </c:pt>
                <c:pt idx="51">
                  <c:v>554.05000000000223</c:v>
                </c:pt>
                <c:pt idx="52">
                  <c:v>554.00000000000227</c:v>
                </c:pt>
                <c:pt idx="53">
                  <c:v>553.95000000000232</c:v>
                </c:pt>
                <c:pt idx="54">
                  <c:v>553.90000000000236</c:v>
                </c:pt>
                <c:pt idx="55">
                  <c:v>553.85000000000241</c:v>
                </c:pt>
                <c:pt idx="56">
                  <c:v>553.80000000000246</c:v>
                </c:pt>
                <c:pt idx="57">
                  <c:v>553.7500000000025</c:v>
                </c:pt>
                <c:pt idx="58">
                  <c:v>553.70000000000255</c:v>
                </c:pt>
                <c:pt idx="59">
                  <c:v>553.65000000000259</c:v>
                </c:pt>
                <c:pt idx="60">
                  <c:v>553.60000000000264</c:v>
                </c:pt>
                <c:pt idx="61">
                  <c:v>553.55000000000268</c:v>
                </c:pt>
                <c:pt idx="62">
                  <c:v>553.50000000000273</c:v>
                </c:pt>
                <c:pt idx="63">
                  <c:v>553.45000000000277</c:v>
                </c:pt>
                <c:pt idx="64">
                  <c:v>553.40000000000282</c:v>
                </c:pt>
                <c:pt idx="65">
                  <c:v>553.35000000000286</c:v>
                </c:pt>
                <c:pt idx="66">
                  <c:v>553.30000000000291</c:v>
                </c:pt>
                <c:pt idx="67">
                  <c:v>553.25000000000296</c:v>
                </c:pt>
                <c:pt idx="68">
                  <c:v>553.200000000003</c:v>
                </c:pt>
                <c:pt idx="69">
                  <c:v>553.15000000000305</c:v>
                </c:pt>
                <c:pt idx="70">
                  <c:v>553.10000000000309</c:v>
                </c:pt>
                <c:pt idx="71">
                  <c:v>553.05000000000314</c:v>
                </c:pt>
                <c:pt idx="72">
                  <c:v>553.00000000000318</c:v>
                </c:pt>
                <c:pt idx="73">
                  <c:v>552.95000000000323</c:v>
                </c:pt>
                <c:pt idx="74">
                  <c:v>552.90000000000327</c:v>
                </c:pt>
                <c:pt idx="75">
                  <c:v>552.85000000000332</c:v>
                </c:pt>
                <c:pt idx="76">
                  <c:v>552.80000000000337</c:v>
                </c:pt>
                <c:pt idx="77">
                  <c:v>552.75000000000341</c:v>
                </c:pt>
                <c:pt idx="78">
                  <c:v>552.70000000000346</c:v>
                </c:pt>
                <c:pt idx="79">
                  <c:v>552.6500000000035</c:v>
                </c:pt>
                <c:pt idx="80">
                  <c:v>552.60000000000355</c:v>
                </c:pt>
                <c:pt idx="81">
                  <c:v>552.55000000000359</c:v>
                </c:pt>
                <c:pt idx="82">
                  <c:v>552.50000000000364</c:v>
                </c:pt>
                <c:pt idx="83">
                  <c:v>552.45000000000368</c:v>
                </c:pt>
                <c:pt idx="84">
                  <c:v>552.40000000000373</c:v>
                </c:pt>
                <c:pt idx="85">
                  <c:v>552.35000000000377</c:v>
                </c:pt>
                <c:pt idx="86">
                  <c:v>552.30000000000382</c:v>
                </c:pt>
                <c:pt idx="87">
                  <c:v>552.25000000000387</c:v>
                </c:pt>
                <c:pt idx="88">
                  <c:v>552.20000000000391</c:v>
                </c:pt>
                <c:pt idx="89">
                  <c:v>552.15000000000396</c:v>
                </c:pt>
                <c:pt idx="90">
                  <c:v>552.100000000004</c:v>
                </c:pt>
                <c:pt idx="91">
                  <c:v>552.05000000000405</c:v>
                </c:pt>
                <c:pt idx="92">
                  <c:v>552.00000000000409</c:v>
                </c:pt>
                <c:pt idx="93">
                  <c:v>551.95000000000414</c:v>
                </c:pt>
                <c:pt idx="94">
                  <c:v>551.90000000000418</c:v>
                </c:pt>
                <c:pt idx="95">
                  <c:v>551.85000000000423</c:v>
                </c:pt>
                <c:pt idx="96">
                  <c:v>551.80000000000427</c:v>
                </c:pt>
                <c:pt idx="97">
                  <c:v>551.75000000000432</c:v>
                </c:pt>
                <c:pt idx="98">
                  <c:v>551.70000000000437</c:v>
                </c:pt>
                <c:pt idx="99">
                  <c:v>551.65000000000441</c:v>
                </c:pt>
                <c:pt idx="100">
                  <c:v>551.60000000000446</c:v>
                </c:pt>
                <c:pt idx="101">
                  <c:v>551.5500000000045</c:v>
                </c:pt>
                <c:pt idx="102">
                  <c:v>551.50000000000455</c:v>
                </c:pt>
                <c:pt idx="103">
                  <c:v>551.45000000000459</c:v>
                </c:pt>
                <c:pt idx="104">
                  <c:v>551.40000000000464</c:v>
                </c:pt>
                <c:pt idx="105">
                  <c:v>551.35000000000468</c:v>
                </c:pt>
                <c:pt idx="106">
                  <c:v>551.30000000000473</c:v>
                </c:pt>
                <c:pt idx="107">
                  <c:v>551.25000000000477</c:v>
                </c:pt>
                <c:pt idx="108">
                  <c:v>551.20000000000482</c:v>
                </c:pt>
                <c:pt idx="109">
                  <c:v>551.15000000000487</c:v>
                </c:pt>
                <c:pt idx="110">
                  <c:v>551.10000000000491</c:v>
                </c:pt>
                <c:pt idx="111">
                  <c:v>551.05000000000496</c:v>
                </c:pt>
                <c:pt idx="112">
                  <c:v>551.000000000005</c:v>
                </c:pt>
                <c:pt idx="113">
                  <c:v>550.95000000000505</c:v>
                </c:pt>
                <c:pt idx="114">
                  <c:v>550.90000000000509</c:v>
                </c:pt>
                <c:pt idx="115">
                  <c:v>550.85000000000514</c:v>
                </c:pt>
                <c:pt idx="116">
                  <c:v>550.80000000000518</c:v>
                </c:pt>
                <c:pt idx="117">
                  <c:v>550.75000000000523</c:v>
                </c:pt>
                <c:pt idx="118">
                  <c:v>550.70000000000528</c:v>
                </c:pt>
                <c:pt idx="119">
                  <c:v>550.65000000000532</c:v>
                </c:pt>
                <c:pt idx="120">
                  <c:v>550.60000000000537</c:v>
                </c:pt>
                <c:pt idx="121">
                  <c:v>550.55000000000541</c:v>
                </c:pt>
                <c:pt idx="122">
                  <c:v>550.50000000000546</c:v>
                </c:pt>
                <c:pt idx="123">
                  <c:v>550.4500000000055</c:v>
                </c:pt>
                <c:pt idx="124">
                  <c:v>550.40000000000555</c:v>
                </c:pt>
                <c:pt idx="125">
                  <c:v>550.35000000000559</c:v>
                </c:pt>
                <c:pt idx="126">
                  <c:v>550.30000000000564</c:v>
                </c:pt>
                <c:pt idx="127">
                  <c:v>550.25000000000568</c:v>
                </c:pt>
                <c:pt idx="128">
                  <c:v>550.20000000000573</c:v>
                </c:pt>
                <c:pt idx="129">
                  <c:v>550.15000000000578</c:v>
                </c:pt>
                <c:pt idx="130">
                  <c:v>550.10000000000582</c:v>
                </c:pt>
                <c:pt idx="131">
                  <c:v>550.05000000000587</c:v>
                </c:pt>
                <c:pt idx="132">
                  <c:v>550.00000000000591</c:v>
                </c:pt>
                <c:pt idx="133">
                  <c:v>549.95000000000596</c:v>
                </c:pt>
                <c:pt idx="134">
                  <c:v>549.900000000006</c:v>
                </c:pt>
                <c:pt idx="135">
                  <c:v>549.85000000000605</c:v>
                </c:pt>
                <c:pt idx="136">
                  <c:v>549.80000000000609</c:v>
                </c:pt>
                <c:pt idx="137">
                  <c:v>549.75000000000614</c:v>
                </c:pt>
                <c:pt idx="138">
                  <c:v>549.70000000000618</c:v>
                </c:pt>
                <c:pt idx="139">
                  <c:v>549.65000000000623</c:v>
                </c:pt>
                <c:pt idx="140">
                  <c:v>549.60000000000628</c:v>
                </c:pt>
                <c:pt idx="141">
                  <c:v>549.55000000000632</c:v>
                </c:pt>
                <c:pt idx="142">
                  <c:v>549.50000000000637</c:v>
                </c:pt>
                <c:pt idx="143">
                  <c:v>549.45000000000641</c:v>
                </c:pt>
                <c:pt idx="144">
                  <c:v>549.40000000000646</c:v>
                </c:pt>
                <c:pt idx="145">
                  <c:v>549.3500000000065</c:v>
                </c:pt>
                <c:pt idx="146">
                  <c:v>549.30000000000655</c:v>
                </c:pt>
                <c:pt idx="147">
                  <c:v>549.25000000000659</c:v>
                </c:pt>
                <c:pt idx="148">
                  <c:v>549.20000000000664</c:v>
                </c:pt>
                <c:pt idx="149">
                  <c:v>549.15000000000668</c:v>
                </c:pt>
                <c:pt idx="150">
                  <c:v>549.10000000000673</c:v>
                </c:pt>
                <c:pt idx="151">
                  <c:v>549.05000000000678</c:v>
                </c:pt>
                <c:pt idx="152">
                  <c:v>549.00000000000682</c:v>
                </c:pt>
                <c:pt idx="153">
                  <c:v>548.95000000000687</c:v>
                </c:pt>
                <c:pt idx="154">
                  <c:v>548.90000000000691</c:v>
                </c:pt>
                <c:pt idx="155">
                  <c:v>548.85000000000696</c:v>
                </c:pt>
                <c:pt idx="156">
                  <c:v>548.800000000007</c:v>
                </c:pt>
                <c:pt idx="157">
                  <c:v>548.75000000000705</c:v>
                </c:pt>
                <c:pt idx="158">
                  <c:v>548.70000000000709</c:v>
                </c:pt>
                <c:pt idx="159">
                  <c:v>548.65000000000714</c:v>
                </c:pt>
                <c:pt idx="160">
                  <c:v>548.60000000000719</c:v>
                </c:pt>
                <c:pt idx="161">
                  <c:v>548.55000000000723</c:v>
                </c:pt>
                <c:pt idx="162">
                  <c:v>548.50000000000728</c:v>
                </c:pt>
                <c:pt idx="163">
                  <c:v>548.45000000000732</c:v>
                </c:pt>
                <c:pt idx="164">
                  <c:v>548.40000000000737</c:v>
                </c:pt>
                <c:pt idx="165">
                  <c:v>548.35000000000741</c:v>
                </c:pt>
                <c:pt idx="166">
                  <c:v>548.30000000000746</c:v>
                </c:pt>
                <c:pt idx="167">
                  <c:v>548.2500000000075</c:v>
                </c:pt>
                <c:pt idx="168">
                  <c:v>548.20000000000755</c:v>
                </c:pt>
                <c:pt idx="169">
                  <c:v>548.15000000000759</c:v>
                </c:pt>
                <c:pt idx="170">
                  <c:v>548.10000000000764</c:v>
                </c:pt>
                <c:pt idx="171">
                  <c:v>548.05000000000769</c:v>
                </c:pt>
                <c:pt idx="172">
                  <c:v>548.00000000000773</c:v>
                </c:pt>
                <c:pt idx="173">
                  <c:v>547.95000000000778</c:v>
                </c:pt>
                <c:pt idx="174">
                  <c:v>547.90000000000782</c:v>
                </c:pt>
                <c:pt idx="175">
                  <c:v>547.85000000000787</c:v>
                </c:pt>
                <c:pt idx="176">
                  <c:v>547.80000000000791</c:v>
                </c:pt>
                <c:pt idx="177">
                  <c:v>547.75000000000796</c:v>
                </c:pt>
                <c:pt idx="178">
                  <c:v>547.700000000008</c:v>
                </c:pt>
                <c:pt idx="179">
                  <c:v>547.65000000000805</c:v>
                </c:pt>
                <c:pt idx="180">
                  <c:v>547.60000000000809</c:v>
                </c:pt>
                <c:pt idx="181">
                  <c:v>547.55000000000814</c:v>
                </c:pt>
                <c:pt idx="182">
                  <c:v>547.50000000000819</c:v>
                </c:pt>
                <c:pt idx="183">
                  <c:v>547.45000000000823</c:v>
                </c:pt>
                <c:pt idx="184">
                  <c:v>547.40000000000828</c:v>
                </c:pt>
                <c:pt idx="185">
                  <c:v>547.35000000000832</c:v>
                </c:pt>
                <c:pt idx="186">
                  <c:v>547.30000000000837</c:v>
                </c:pt>
                <c:pt idx="187">
                  <c:v>547.25000000000841</c:v>
                </c:pt>
                <c:pt idx="188">
                  <c:v>547.20000000000846</c:v>
                </c:pt>
                <c:pt idx="189">
                  <c:v>547.1500000000085</c:v>
                </c:pt>
                <c:pt idx="190">
                  <c:v>547.10000000000855</c:v>
                </c:pt>
                <c:pt idx="191">
                  <c:v>547.05000000000859</c:v>
                </c:pt>
                <c:pt idx="192">
                  <c:v>547.00000000000864</c:v>
                </c:pt>
                <c:pt idx="193">
                  <c:v>546.95000000000869</c:v>
                </c:pt>
                <c:pt idx="194">
                  <c:v>546.90000000000873</c:v>
                </c:pt>
                <c:pt idx="195">
                  <c:v>546.85000000000878</c:v>
                </c:pt>
                <c:pt idx="196">
                  <c:v>546.80000000000882</c:v>
                </c:pt>
                <c:pt idx="197">
                  <c:v>546.75000000000887</c:v>
                </c:pt>
                <c:pt idx="198">
                  <c:v>546.70000000000891</c:v>
                </c:pt>
                <c:pt idx="199">
                  <c:v>546.65000000000896</c:v>
                </c:pt>
                <c:pt idx="200">
                  <c:v>546.600000000009</c:v>
                </c:pt>
                <c:pt idx="201">
                  <c:v>546.55000000000905</c:v>
                </c:pt>
                <c:pt idx="202">
                  <c:v>546.50000000000909</c:v>
                </c:pt>
                <c:pt idx="203">
                  <c:v>546.45000000000914</c:v>
                </c:pt>
                <c:pt idx="204">
                  <c:v>546.40000000000919</c:v>
                </c:pt>
                <c:pt idx="205">
                  <c:v>546.35000000000923</c:v>
                </c:pt>
                <c:pt idx="206">
                  <c:v>546.30000000000928</c:v>
                </c:pt>
                <c:pt idx="207">
                  <c:v>546.25000000000932</c:v>
                </c:pt>
                <c:pt idx="208">
                  <c:v>546.20000000000937</c:v>
                </c:pt>
                <c:pt idx="209">
                  <c:v>546.15000000000941</c:v>
                </c:pt>
                <c:pt idx="210">
                  <c:v>546.10000000000946</c:v>
                </c:pt>
                <c:pt idx="211">
                  <c:v>546.0500000000095</c:v>
                </c:pt>
                <c:pt idx="212">
                  <c:v>546.00000000000955</c:v>
                </c:pt>
                <c:pt idx="213">
                  <c:v>545.9500000000096</c:v>
                </c:pt>
                <c:pt idx="214">
                  <c:v>545.90000000000964</c:v>
                </c:pt>
                <c:pt idx="215">
                  <c:v>545.85000000000969</c:v>
                </c:pt>
                <c:pt idx="216">
                  <c:v>545.80000000000973</c:v>
                </c:pt>
                <c:pt idx="217">
                  <c:v>545.75000000000978</c:v>
                </c:pt>
                <c:pt idx="218">
                  <c:v>545.70000000000982</c:v>
                </c:pt>
                <c:pt idx="219">
                  <c:v>545.65000000000987</c:v>
                </c:pt>
                <c:pt idx="220">
                  <c:v>545.60000000000991</c:v>
                </c:pt>
                <c:pt idx="221">
                  <c:v>545.55000000000996</c:v>
                </c:pt>
                <c:pt idx="222">
                  <c:v>545.50000000001</c:v>
                </c:pt>
                <c:pt idx="223">
                  <c:v>545.45000000001005</c:v>
                </c:pt>
                <c:pt idx="224">
                  <c:v>545.4000000000101</c:v>
                </c:pt>
                <c:pt idx="225">
                  <c:v>545.35000000001014</c:v>
                </c:pt>
                <c:pt idx="226">
                  <c:v>545.30000000001019</c:v>
                </c:pt>
                <c:pt idx="227">
                  <c:v>545.25000000001023</c:v>
                </c:pt>
                <c:pt idx="228">
                  <c:v>545.20000000001028</c:v>
                </c:pt>
                <c:pt idx="229">
                  <c:v>545.15000000001032</c:v>
                </c:pt>
                <c:pt idx="230">
                  <c:v>545.10000000001037</c:v>
                </c:pt>
                <c:pt idx="231">
                  <c:v>545.05000000001041</c:v>
                </c:pt>
                <c:pt idx="232">
                  <c:v>545.00000000001046</c:v>
                </c:pt>
                <c:pt idx="233">
                  <c:v>544.9500000000105</c:v>
                </c:pt>
                <c:pt idx="234">
                  <c:v>544.90000000001055</c:v>
                </c:pt>
                <c:pt idx="235">
                  <c:v>544.8500000000106</c:v>
                </c:pt>
                <c:pt idx="236">
                  <c:v>544.80000000001064</c:v>
                </c:pt>
                <c:pt idx="237">
                  <c:v>544.75000000001069</c:v>
                </c:pt>
                <c:pt idx="238">
                  <c:v>544.70000000001073</c:v>
                </c:pt>
                <c:pt idx="239">
                  <c:v>544.65000000001078</c:v>
                </c:pt>
                <c:pt idx="240">
                  <c:v>544.60000000001082</c:v>
                </c:pt>
                <c:pt idx="241">
                  <c:v>544.55000000001087</c:v>
                </c:pt>
                <c:pt idx="242">
                  <c:v>544.50000000001091</c:v>
                </c:pt>
                <c:pt idx="243">
                  <c:v>544.45000000001096</c:v>
                </c:pt>
                <c:pt idx="244">
                  <c:v>544.400000000011</c:v>
                </c:pt>
                <c:pt idx="245">
                  <c:v>544.35000000001105</c:v>
                </c:pt>
                <c:pt idx="246">
                  <c:v>544.3000000000111</c:v>
                </c:pt>
                <c:pt idx="247">
                  <c:v>544.25000000001114</c:v>
                </c:pt>
                <c:pt idx="248">
                  <c:v>544.20000000001119</c:v>
                </c:pt>
                <c:pt idx="249">
                  <c:v>544.15000000001123</c:v>
                </c:pt>
                <c:pt idx="250">
                  <c:v>544.10000000001128</c:v>
                </c:pt>
                <c:pt idx="251">
                  <c:v>544.05000000001132</c:v>
                </c:pt>
                <c:pt idx="252">
                  <c:v>544.00000000001137</c:v>
                </c:pt>
                <c:pt idx="253">
                  <c:v>543.95000000001141</c:v>
                </c:pt>
                <c:pt idx="254">
                  <c:v>543.90000000001146</c:v>
                </c:pt>
                <c:pt idx="255">
                  <c:v>543.85000000001151</c:v>
                </c:pt>
                <c:pt idx="256">
                  <c:v>543.80000000001155</c:v>
                </c:pt>
                <c:pt idx="257">
                  <c:v>543.7500000000116</c:v>
                </c:pt>
                <c:pt idx="258">
                  <c:v>543.70000000001164</c:v>
                </c:pt>
                <c:pt idx="259">
                  <c:v>543.65000000001169</c:v>
                </c:pt>
                <c:pt idx="260">
                  <c:v>543.60000000001173</c:v>
                </c:pt>
                <c:pt idx="261">
                  <c:v>543.55000000001178</c:v>
                </c:pt>
                <c:pt idx="262">
                  <c:v>543.50000000001182</c:v>
                </c:pt>
                <c:pt idx="263">
                  <c:v>543.45000000001187</c:v>
                </c:pt>
                <c:pt idx="264">
                  <c:v>543.40000000001191</c:v>
                </c:pt>
                <c:pt idx="265">
                  <c:v>543.35000000001196</c:v>
                </c:pt>
                <c:pt idx="266">
                  <c:v>543.30000000001201</c:v>
                </c:pt>
                <c:pt idx="267">
                  <c:v>543.25000000001205</c:v>
                </c:pt>
                <c:pt idx="268">
                  <c:v>543.2000000000121</c:v>
                </c:pt>
                <c:pt idx="269">
                  <c:v>543.15000000001214</c:v>
                </c:pt>
                <c:pt idx="270">
                  <c:v>543.10000000001219</c:v>
                </c:pt>
                <c:pt idx="271">
                  <c:v>543.05000000001223</c:v>
                </c:pt>
                <c:pt idx="272">
                  <c:v>543.00000000001228</c:v>
                </c:pt>
                <c:pt idx="273">
                  <c:v>542.95000000001232</c:v>
                </c:pt>
                <c:pt idx="274">
                  <c:v>542.90000000001237</c:v>
                </c:pt>
                <c:pt idx="275">
                  <c:v>542.85000000001241</c:v>
                </c:pt>
                <c:pt idx="276">
                  <c:v>542.80000000001246</c:v>
                </c:pt>
                <c:pt idx="277">
                  <c:v>542.75000000001251</c:v>
                </c:pt>
                <c:pt idx="278">
                  <c:v>542.70000000001255</c:v>
                </c:pt>
                <c:pt idx="279">
                  <c:v>542.6500000000126</c:v>
                </c:pt>
                <c:pt idx="280">
                  <c:v>542.60000000001264</c:v>
                </c:pt>
                <c:pt idx="281">
                  <c:v>542.55000000001269</c:v>
                </c:pt>
                <c:pt idx="282">
                  <c:v>542.50000000001273</c:v>
                </c:pt>
                <c:pt idx="283">
                  <c:v>542.45000000001278</c:v>
                </c:pt>
                <c:pt idx="284">
                  <c:v>542.40000000001282</c:v>
                </c:pt>
                <c:pt idx="285">
                  <c:v>542.35000000001287</c:v>
                </c:pt>
                <c:pt idx="286">
                  <c:v>542.30000000001291</c:v>
                </c:pt>
                <c:pt idx="287">
                  <c:v>542.25000000001296</c:v>
                </c:pt>
                <c:pt idx="288">
                  <c:v>542.20000000001301</c:v>
                </c:pt>
                <c:pt idx="289">
                  <c:v>542.15000000001305</c:v>
                </c:pt>
                <c:pt idx="290">
                  <c:v>542.1000000000131</c:v>
                </c:pt>
                <c:pt idx="291">
                  <c:v>542.05000000001314</c:v>
                </c:pt>
                <c:pt idx="292">
                  <c:v>542.00000000001319</c:v>
                </c:pt>
                <c:pt idx="293">
                  <c:v>541.95000000001323</c:v>
                </c:pt>
                <c:pt idx="294">
                  <c:v>541.90000000001328</c:v>
                </c:pt>
                <c:pt idx="295">
                  <c:v>541.85000000001332</c:v>
                </c:pt>
                <c:pt idx="296">
                  <c:v>541.80000000001337</c:v>
                </c:pt>
                <c:pt idx="297">
                  <c:v>541.75000000001342</c:v>
                </c:pt>
                <c:pt idx="298">
                  <c:v>541.70000000001346</c:v>
                </c:pt>
                <c:pt idx="299">
                  <c:v>541.65000000001351</c:v>
                </c:pt>
                <c:pt idx="300">
                  <c:v>541.60000000001355</c:v>
                </c:pt>
                <c:pt idx="301">
                  <c:v>541.5500000000136</c:v>
                </c:pt>
                <c:pt idx="302">
                  <c:v>541.50000000001364</c:v>
                </c:pt>
                <c:pt idx="303">
                  <c:v>541.45000000001369</c:v>
                </c:pt>
                <c:pt idx="304">
                  <c:v>541.40000000001373</c:v>
                </c:pt>
                <c:pt idx="305">
                  <c:v>541.35000000001378</c:v>
                </c:pt>
                <c:pt idx="306">
                  <c:v>541.30000000001382</c:v>
                </c:pt>
                <c:pt idx="307">
                  <c:v>541.25000000001387</c:v>
                </c:pt>
                <c:pt idx="308">
                  <c:v>541.20000000001392</c:v>
                </c:pt>
                <c:pt idx="309">
                  <c:v>541.15000000001396</c:v>
                </c:pt>
                <c:pt idx="310">
                  <c:v>541.10000000001401</c:v>
                </c:pt>
                <c:pt idx="311">
                  <c:v>541.05000000001405</c:v>
                </c:pt>
                <c:pt idx="312">
                  <c:v>541.0000000000141</c:v>
                </c:pt>
                <c:pt idx="313">
                  <c:v>540.95000000001414</c:v>
                </c:pt>
                <c:pt idx="314">
                  <c:v>540.90000000001419</c:v>
                </c:pt>
                <c:pt idx="315">
                  <c:v>540.85000000001423</c:v>
                </c:pt>
                <c:pt idx="316">
                  <c:v>540.80000000001428</c:v>
                </c:pt>
                <c:pt idx="317">
                  <c:v>540.75000000001432</c:v>
                </c:pt>
                <c:pt idx="318">
                  <c:v>540.70000000001437</c:v>
                </c:pt>
                <c:pt idx="319">
                  <c:v>540.65000000001442</c:v>
                </c:pt>
                <c:pt idx="320">
                  <c:v>540.60000000001446</c:v>
                </c:pt>
                <c:pt idx="321">
                  <c:v>540.55000000001451</c:v>
                </c:pt>
                <c:pt idx="322">
                  <c:v>540.50000000001455</c:v>
                </c:pt>
                <c:pt idx="323">
                  <c:v>540.4500000000146</c:v>
                </c:pt>
                <c:pt idx="324">
                  <c:v>540.40000000001464</c:v>
                </c:pt>
                <c:pt idx="325">
                  <c:v>540.35000000001469</c:v>
                </c:pt>
                <c:pt idx="326">
                  <c:v>540.30000000001473</c:v>
                </c:pt>
                <c:pt idx="327">
                  <c:v>540.25000000001478</c:v>
                </c:pt>
                <c:pt idx="328">
                  <c:v>540.20000000001482</c:v>
                </c:pt>
                <c:pt idx="329">
                  <c:v>540.15000000001487</c:v>
                </c:pt>
                <c:pt idx="330">
                  <c:v>540.10000000001492</c:v>
                </c:pt>
                <c:pt idx="331">
                  <c:v>540.05000000001496</c:v>
                </c:pt>
                <c:pt idx="332">
                  <c:v>540.00000000001501</c:v>
                </c:pt>
                <c:pt idx="333">
                  <c:v>539.95000000001505</c:v>
                </c:pt>
                <c:pt idx="334">
                  <c:v>539.9000000000151</c:v>
                </c:pt>
                <c:pt idx="335">
                  <c:v>539.85000000001514</c:v>
                </c:pt>
                <c:pt idx="336">
                  <c:v>539.80000000001519</c:v>
                </c:pt>
                <c:pt idx="337">
                  <c:v>539.75000000001523</c:v>
                </c:pt>
                <c:pt idx="338">
                  <c:v>539.70000000001528</c:v>
                </c:pt>
                <c:pt idx="339">
                  <c:v>539.65000000001532</c:v>
                </c:pt>
                <c:pt idx="340">
                  <c:v>539.60000000001537</c:v>
                </c:pt>
                <c:pt idx="341">
                  <c:v>539.55000000001542</c:v>
                </c:pt>
                <c:pt idx="342">
                  <c:v>539.50000000001546</c:v>
                </c:pt>
                <c:pt idx="343">
                  <c:v>539.45000000001551</c:v>
                </c:pt>
                <c:pt idx="344">
                  <c:v>539.40000000001555</c:v>
                </c:pt>
                <c:pt idx="345">
                  <c:v>539.3500000000156</c:v>
                </c:pt>
                <c:pt idx="346">
                  <c:v>539.30000000001564</c:v>
                </c:pt>
                <c:pt idx="347">
                  <c:v>539.25000000001569</c:v>
                </c:pt>
                <c:pt idx="348">
                  <c:v>539.20000000001573</c:v>
                </c:pt>
                <c:pt idx="349">
                  <c:v>539.15000000001578</c:v>
                </c:pt>
                <c:pt idx="350">
                  <c:v>539.10000000001583</c:v>
                </c:pt>
                <c:pt idx="351">
                  <c:v>539.05000000001587</c:v>
                </c:pt>
                <c:pt idx="352">
                  <c:v>539.00000000001592</c:v>
                </c:pt>
                <c:pt idx="353">
                  <c:v>538.95000000001596</c:v>
                </c:pt>
                <c:pt idx="354">
                  <c:v>538.90000000001601</c:v>
                </c:pt>
                <c:pt idx="355">
                  <c:v>538.85000000001605</c:v>
                </c:pt>
                <c:pt idx="356">
                  <c:v>538.8000000000161</c:v>
                </c:pt>
                <c:pt idx="357">
                  <c:v>538.75000000001614</c:v>
                </c:pt>
                <c:pt idx="358">
                  <c:v>538.70000000001619</c:v>
                </c:pt>
                <c:pt idx="359">
                  <c:v>538.65000000001623</c:v>
                </c:pt>
                <c:pt idx="360">
                  <c:v>538.60000000001628</c:v>
                </c:pt>
                <c:pt idx="361">
                  <c:v>538.55000000001633</c:v>
                </c:pt>
                <c:pt idx="362">
                  <c:v>538.50000000001637</c:v>
                </c:pt>
                <c:pt idx="363">
                  <c:v>538.45000000001642</c:v>
                </c:pt>
                <c:pt idx="364">
                  <c:v>538.40000000001646</c:v>
                </c:pt>
                <c:pt idx="365">
                  <c:v>538.35000000001651</c:v>
                </c:pt>
                <c:pt idx="366">
                  <c:v>538.30000000001655</c:v>
                </c:pt>
                <c:pt idx="367">
                  <c:v>538.2500000000166</c:v>
                </c:pt>
                <c:pt idx="368">
                  <c:v>538.20000000001664</c:v>
                </c:pt>
                <c:pt idx="369">
                  <c:v>538.15000000001669</c:v>
                </c:pt>
                <c:pt idx="370">
                  <c:v>538.10000000001673</c:v>
                </c:pt>
                <c:pt idx="371">
                  <c:v>538.05000000001678</c:v>
                </c:pt>
                <c:pt idx="372">
                  <c:v>538.00000000001683</c:v>
                </c:pt>
                <c:pt idx="373">
                  <c:v>537.95000000001687</c:v>
                </c:pt>
                <c:pt idx="374">
                  <c:v>537.90000000001692</c:v>
                </c:pt>
                <c:pt idx="375">
                  <c:v>537.85000000001696</c:v>
                </c:pt>
                <c:pt idx="376">
                  <c:v>537.80000000001701</c:v>
                </c:pt>
                <c:pt idx="377">
                  <c:v>537.75000000001705</c:v>
                </c:pt>
                <c:pt idx="378">
                  <c:v>537.7000000000171</c:v>
                </c:pt>
                <c:pt idx="379">
                  <c:v>537.65000000001714</c:v>
                </c:pt>
                <c:pt idx="380">
                  <c:v>537.60000000001719</c:v>
                </c:pt>
                <c:pt idx="381">
                  <c:v>537.55000000001723</c:v>
                </c:pt>
                <c:pt idx="382">
                  <c:v>537.50000000001728</c:v>
                </c:pt>
                <c:pt idx="383">
                  <c:v>537.45000000001733</c:v>
                </c:pt>
                <c:pt idx="384">
                  <c:v>537.40000000001737</c:v>
                </c:pt>
                <c:pt idx="385">
                  <c:v>537.35000000001742</c:v>
                </c:pt>
                <c:pt idx="386">
                  <c:v>537.30000000001746</c:v>
                </c:pt>
                <c:pt idx="387">
                  <c:v>537.25000000001751</c:v>
                </c:pt>
                <c:pt idx="388">
                  <c:v>537.20000000001755</c:v>
                </c:pt>
                <c:pt idx="389">
                  <c:v>537.1500000000176</c:v>
                </c:pt>
                <c:pt idx="390">
                  <c:v>537.10000000001764</c:v>
                </c:pt>
                <c:pt idx="391">
                  <c:v>537.05000000001769</c:v>
                </c:pt>
                <c:pt idx="392">
                  <c:v>537.00000000001774</c:v>
                </c:pt>
                <c:pt idx="393">
                  <c:v>536.95000000001778</c:v>
                </c:pt>
                <c:pt idx="394">
                  <c:v>536.90000000001783</c:v>
                </c:pt>
                <c:pt idx="395">
                  <c:v>536.85000000001787</c:v>
                </c:pt>
                <c:pt idx="396">
                  <c:v>536.80000000001792</c:v>
                </c:pt>
                <c:pt idx="397">
                  <c:v>536.75000000001796</c:v>
                </c:pt>
                <c:pt idx="398">
                  <c:v>536.70000000001801</c:v>
                </c:pt>
                <c:pt idx="399">
                  <c:v>536.65000000001805</c:v>
                </c:pt>
                <c:pt idx="400">
                  <c:v>536.6000000000181</c:v>
                </c:pt>
                <c:pt idx="401">
                  <c:v>536.55000000001814</c:v>
                </c:pt>
                <c:pt idx="402">
                  <c:v>536.50000000001819</c:v>
                </c:pt>
                <c:pt idx="403">
                  <c:v>536.45000000001824</c:v>
                </c:pt>
                <c:pt idx="404">
                  <c:v>536.40000000001828</c:v>
                </c:pt>
                <c:pt idx="405">
                  <c:v>536.35000000001833</c:v>
                </c:pt>
                <c:pt idx="406">
                  <c:v>536.30000000001837</c:v>
                </c:pt>
                <c:pt idx="407">
                  <c:v>536.25000000001842</c:v>
                </c:pt>
                <c:pt idx="408">
                  <c:v>536.20000000001846</c:v>
                </c:pt>
                <c:pt idx="409">
                  <c:v>536.15000000001851</c:v>
                </c:pt>
                <c:pt idx="410">
                  <c:v>536.10000000001855</c:v>
                </c:pt>
                <c:pt idx="411">
                  <c:v>536.0500000000186</c:v>
                </c:pt>
                <c:pt idx="412">
                  <c:v>536.00000000001864</c:v>
                </c:pt>
                <c:pt idx="413">
                  <c:v>535.95000000001869</c:v>
                </c:pt>
                <c:pt idx="414">
                  <c:v>535.90000000001874</c:v>
                </c:pt>
                <c:pt idx="415">
                  <c:v>535.85000000001878</c:v>
                </c:pt>
                <c:pt idx="416">
                  <c:v>535.80000000001883</c:v>
                </c:pt>
                <c:pt idx="417">
                  <c:v>535.75000000001887</c:v>
                </c:pt>
                <c:pt idx="418">
                  <c:v>535.70000000001892</c:v>
                </c:pt>
                <c:pt idx="419">
                  <c:v>535.65000000001896</c:v>
                </c:pt>
                <c:pt idx="420">
                  <c:v>535.60000000001901</c:v>
                </c:pt>
                <c:pt idx="421">
                  <c:v>535.55000000001905</c:v>
                </c:pt>
                <c:pt idx="422">
                  <c:v>535.5000000000191</c:v>
                </c:pt>
                <c:pt idx="423">
                  <c:v>535.45000000001914</c:v>
                </c:pt>
                <c:pt idx="424">
                  <c:v>535.40000000001919</c:v>
                </c:pt>
                <c:pt idx="425">
                  <c:v>535.35000000001924</c:v>
                </c:pt>
                <c:pt idx="426">
                  <c:v>535.30000000001928</c:v>
                </c:pt>
                <c:pt idx="427">
                  <c:v>535.25000000001933</c:v>
                </c:pt>
                <c:pt idx="428">
                  <c:v>535.20000000001937</c:v>
                </c:pt>
                <c:pt idx="429">
                  <c:v>535.15000000001942</c:v>
                </c:pt>
                <c:pt idx="430">
                  <c:v>535.10000000001946</c:v>
                </c:pt>
                <c:pt idx="431">
                  <c:v>535.05000000001951</c:v>
                </c:pt>
                <c:pt idx="432">
                  <c:v>535.00000000001955</c:v>
                </c:pt>
                <c:pt idx="433">
                  <c:v>534.9500000000196</c:v>
                </c:pt>
                <c:pt idx="434">
                  <c:v>534.90000000001965</c:v>
                </c:pt>
                <c:pt idx="435">
                  <c:v>534.85000000001969</c:v>
                </c:pt>
                <c:pt idx="436">
                  <c:v>534.80000000001974</c:v>
                </c:pt>
                <c:pt idx="437">
                  <c:v>534.75000000001978</c:v>
                </c:pt>
                <c:pt idx="438">
                  <c:v>534.70000000001983</c:v>
                </c:pt>
                <c:pt idx="439">
                  <c:v>534.65000000001987</c:v>
                </c:pt>
                <c:pt idx="440">
                  <c:v>534.60000000001992</c:v>
                </c:pt>
                <c:pt idx="441">
                  <c:v>534.55000000001996</c:v>
                </c:pt>
                <c:pt idx="442">
                  <c:v>534.50000000002001</c:v>
                </c:pt>
                <c:pt idx="443">
                  <c:v>534.45000000002005</c:v>
                </c:pt>
                <c:pt idx="444">
                  <c:v>534.4000000000201</c:v>
                </c:pt>
                <c:pt idx="445">
                  <c:v>534.35000000002015</c:v>
                </c:pt>
                <c:pt idx="446">
                  <c:v>534.30000000002019</c:v>
                </c:pt>
                <c:pt idx="447">
                  <c:v>534.25000000002024</c:v>
                </c:pt>
                <c:pt idx="448">
                  <c:v>534.20000000002028</c:v>
                </c:pt>
                <c:pt idx="449">
                  <c:v>534.15000000002033</c:v>
                </c:pt>
                <c:pt idx="450">
                  <c:v>534.10000000002037</c:v>
                </c:pt>
                <c:pt idx="451">
                  <c:v>534.05000000002042</c:v>
                </c:pt>
                <c:pt idx="452">
                  <c:v>534.00000000002046</c:v>
                </c:pt>
                <c:pt idx="453">
                  <c:v>533.95000000002051</c:v>
                </c:pt>
                <c:pt idx="454">
                  <c:v>533.90000000002055</c:v>
                </c:pt>
                <c:pt idx="455">
                  <c:v>533.8500000000206</c:v>
                </c:pt>
                <c:pt idx="456">
                  <c:v>533.80000000002065</c:v>
                </c:pt>
                <c:pt idx="457">
                  <c:v>533.75000000002069</c:v>
                </c:pt>
                <c:pt idx="458">
                  <c:v>533.70000000002074</c:v>
                </c:pt>
                <c:pt idx="459">
                  <c:v>533.65000000002078</c:v>
                </c:pt>
                <c:pt idx="460">
                  <c:v>533.60000000002083</c:v>
                </c:pt>
                <c:pt idx="461">
                  <c:v>533.55000000002087</c:v>
                </c:pt>
                <c:pt idx="462">
                  <c:v>533.50000000002092</c:v>
                </c:pt>
                <c:pt idx="463">
                  <c:v>533.45000000002096</c:v>
                </c:pt>
                <c:pt idx="464">
                  <c:v>533.40000000002101</c:v>
                </c:pt>
                <c:pt idx="465">
                  <c:v>533.35000000002105</c:v>
                </c:pt>
                <c:pt idx="466">
                  <c:v>533.3000000000211</c:v>
                </c:pt>
                <c:pt idx="467">
                  <c:v>533.25000000002115</c:v>
                </c:pt>
                <c:pt idx="468">
                  <c:v>533.20000000002119</c:v>
                </c:pt>
                <c:pt idx="469">
                  <c:v>533.15000000002124</c:v>
                </c:pt>
                <c:pt idx="470">
                  <c:v>533.10000000002128</c:v>
                </c:pt>
                <c:pt idx="471">
                  <c:v>533.05000000002133</c:v>
                </c:pt>
                <c:pt idx="472">
                  <c:v>533.00000000002137</c:v>
                </c:pt>
                <c:pt idx="473">
                  <c:v>532.95000000002142</c:v>
                </c:pt>
                <c:pt idx="474">
                  <c:v>532.90000000002146</c:v>
                </c:pt>
                <c:pt idx="475">
                  <c:v>532.85000000002151</c:v>
                </c:pt>
                <c:pt idx="476">
                  <c:v>532.80000000002156</c:v>
                </c:pt>
                <c:pt idx="477">
                  <c:v>532.7500000000216</c:v>
                </c:pt>
                <c:pt idx="478">
                  <c:v>532.70000000002165</c:v>
                </c:pt>
                <c:pt idx="479">
                  <c:v>532.65000000002169</c:v>
                </c:pt>
                <c:pt idx="480">
                  <c:v>532.60000000002174</c:v>
                </c:pt>
                <c:pt idx="481">
                  <c:v>532.55000000002178</c:v>
                </c:pt>
                <c:pt idx="482">
                  <c:v>532.50000000002183</c:v>
                </c:pt>
                <c:pt idx="483">
                  <c:v>532.45000000002187</c:v>
                </c:pt>
                <c:pt idx="484">
                  <c:v>532.40000000002192</c:v>
                </c:pt>
                <c:pt idx="485">
                  <c:v>532.35000000002196</c:v>
                </c:pt>
                <c:pt idx="486">
                  <c:v>532.30000000002201</c:v>
                </c:pt>
                <c:pt idx="487">
                  <c:v>532.25000000002206</c:v>
                </c:pt>
                <c:pt idx="488">
                  <c:v>532.2000000000221</c:v>
                </c:pt>
                <c:pt idx="489">
                  <c:v>532.15000000002215</c:v>
                </c:pt>
                <c:pt idx="490">
                  <c:v>532.10000000002219</c:v>
                </c:pt>
                <c:pt idx="491">
                  <c:v>532.05000000002224</c:v>
                </c:pt>
                <c:pt idx="492">
                  <c:v>532.00000000002228</c:v>
                </c:pt>
                <c:pt idx="493">
                  <c:v>531.95000000002233</c:v>
                </c:pt>
                <c:pt idx="494">
                  <c:v>531.90000000002237</c:v>
                </c:pt>
                <c:pt idx="495">
                  <c:v>531.85000000002242</c:v>
                </c:pt>
                <c:pt idx="496">
                  <c:v>531.80000000002246</c:v>
                </c:pt>
                <c:pt idx="497">
                  <c:v>531.75000000002251</c:v>
                </c:pt>
                <c:pt idx="498">
                  <c:v>531.70000000002256</c:v>
                </c:pt>
                <c:pt idx="499">
                  <c:v>531.6500000000226</c:v>
                </c:pt>
                <c:pt idx="500">
                  <c:v>531.60000000002265</c:v>
                </c:pt>
              </c:numCache>
            </c:numRef>
          </c:xVal>
          <c:yVal>
            <c:numRef>
              <c:f>Oxygen!$K$12:$K$1113</c:f>
              <c:numCache>
                <c:formatCode>General</c:formatCode>
                <c:ptCount val="1102"/>
                <c:pt idx="0">
                  <c:v>2.2765298514866404E-14</c:v>
                </c:pt>
                <c:pt idx="1">
                  <c:v>3.7160233088569565E-14</c:v>
                </c:pt>
                <c:pt idx="2">
                  <c:v>6.0437808373245898E-14</c:v>
                </c:pt>
                <c:pt idx="3">
                  <c:v>9.7940920883805587E-14</c:v>
                </c:pt>
                <c:pt idx="4">
                  <c:v>1.5814113694848724E-13</c:v>
                </c:pt>
                <c:pt idx="5">
                  <c:v>2.5441969543666112E-13</c:v>
                </c:pt>
                <c:pt idx="6">
                  <c:v>4.0783246835733756E-13</c:v>
                </c:pt>
                <c:pt idx="7">
                  <c:v>6.5138546761418835E-13</c:v>
                </c:pt>
                <c:pt idx="8">
                  <c:v>1.0366198732077767E-12</c:v>
                </c:pt>
                <c:pt idx="9">
                  <c:v>1.6437137710023179E-12</c:v>
                </c:pt>
                <c:pt idx="10">
                  <c:v>2.5969169125091216E-12</c:v>
                </c:pt>
                <c:pt idx="11">
                  <c:v>4.0880397848427367E-12</c:v>
                </c:pt>
                <c:pt idx="12">
                  <c:v>6.4120569439223206E-12</c:v>
                </c:pt>
                <c:pt idx="13">
                  <c:v>1.002085609152592E-11</c:v>
                </c:pt>
                <c:pt idx="14">
                  <c:v>1.5604055199731394E-11</c:v>
                </c:pt>
                <c:pt idx="15">
                  <c:v>2.4210030051195724E-11</c:v>
                </c:pt>
                <c:pt idx="16">
                  <c:v>3.7426427757863775E-11</c:v>
                </c:pt>
                <c:pt idx="17">
                  <c:v>5.7648315725610109E-11</c:v>
                </c:pt>
                <c:pt idx="18">
                  <c:v>8.8474897373505491E-11</c:v>
                </c:pt>
                <c:pt idx="19">
                  <c:v>1.3529405379946454E-10</c:v>
                </c:pt>
                <c:pt idx="20">
                  <c:v>2.0614013196103762E-10</c:v>
                </c:pt>
                <c:pt idx="21">
                  <c:v>3.1294757288269597E-10</c:v>
                </c:pt>
                <c:pt idx="22">
                  <c:v>4.7337555083824746E-10</c:v>
                </c:pt>
                <c:pt idx="23">
                  <c:v>7.1345281725543293E-10</c:v>
                </c:pt>
                <c:pt idx="24">
                  <c:v>1.0713956749188146E-9</c:v>
                </c:pt>
                <c:pt idx="25">
                  <c:v>1.6030966935990727E-9</c:v>
                </c:pt>
                <c:pt idx="26">
                  <c:v>2.3899826367685489E-9</c:v>
                </c:pt>
                <c:pt idx="27">
                  <c:v>3.5502175875868755E-9</c:v>
                </c:pt>
                <c:pt idx="28">
                  <c:v>5.2546088672537906E-9</c:v>
                </c:pt>
                <c:pt idx="29">
                  <c:v>7.7490955413768475E-9</c:v>
                </c:pt>
                <c:pt idx="30">
                  <c:v>1.1386410439682377E-8</c:v>
                </c:pt>
                <c:pt idx="31">
                  <c:v>1.667047027480908E-8</c:v>
                </c:pt>
                <c:pt idx="32">
                  <c:v>2.4318347849370501E-8</c:v>
                </c:pt>
                <c:pt idx="33">
                  <c:v>3.5346423699542412E-8</c:v>
                </c:pt>
                <c:pt idx="34">
                  <c:v>5.1189641698669844E-8</c:v>
                </c:pt>
                <c:pt idx="35">
                  <c:v>7.3865883765092707E-8</c:v>
                </c:pt>
                <c:pt idx="36">
                  <c:v>1.0620156210524506E-7</c:v>
                </c:pt>
                <c:pt idx="37">
                  <c:v>1.5213989394427555E-7</c:v>
                </c:pt>
                <c:pt idx="38">
                  <c:v>2.1716033927685794E-7</c:v>
                </c:pt>
                <c:pt idx="39">
                  <c:v>3.0884680414338988E-7</c:v>
                </c:pt>
                <c:pt idx="40">
                  <c:v>4.3765400786664502E-7</c:v>
                </c:pt>
                <c:pt idx="41">
                  <c:v>6.1793658160496382E-7</c:v>
                </c:pt>
                <c:pt idx="42">
                  <c:v>8.6932486164493423E-7</c:v>
                </c:pt>
                <c:pt idx="43">
                  <c:v>1.2185559991279774E-6</c:v>
                </c:pt>
                <c:pt idx="44">
                  <c:v>1.7019001717214447E-6</c:v>
                </c:pt>
                <c:pt idx="45">
                  <c:v>2.3683608318399979E-6</c:v>
                </c:pt>
                <c:pt idx="46">
                  <c:v>3.2838768041045507E-6</c:v>
                </c:pt>
                <c:pt idx="47">
                  <c:v>4.5368146847612317E-6</c:v>
                </c:pt>
                <c:pt idx="48">
                  <c:v>6.2451147406524714E-6</c:v>
                </c:pt>
                <c:pt idx="49">
                  <c:v>8.565545020829312E-6</c:v>
                </c:pt>
                <c:pt idx="50">
                  <c:v>1.1705629670313866E-5</c:v>
                </c:pt>
                <c:pt idx="51">
                  <c:v>1.5938951773275877E-5</c:v>
                </c:pt>
                <c:pt idx="52">
                  <c:v>2.1624692026744491E-5</c:v>
                </c:pt>
                <c:pt idx="53">
                  <c:v>2.9232455941745087E-5</c:v>
                </c:pt>
                <c:pt idx="54">
                  <c:v>3.9373667985480776E-5</c:v>
                </c:pt>
                <c:pt idx="55">
                  <c:v>5.2841074988445898E-5</c:v>
                </c:pt>
                <c:pt idx="56">
                  <c:v>7.0658206900871138E-5</c:v>
                </c:pt>
                <c:pt idx="57">
                  <c:v>9.4140993787826448E-5</c:v>
                </c:pt>
                <c:pt idx="58">
                  <c:v>1.2497413622234748E-4</c:v>
                </c:pt>
                <c:pt idx="59">
                  <c:v>1.6530527323736736E-4</c:v>
                </c:pt>
                <c:pt idx="60">
                  <c:v>2.178604873874914E-4</c:v>
                </c:pt>
                <c:pt idx="61">
                  <c:v>2.8608522777075966E-4</c:v>
                </c:pt>
                <c:pt idx="62">
                  <c:v>3.7431531385235606E-4</c:v>
                </c:pt>
                <c:pt idx="63">
                  <c:v>4.8798329700393679E-4</c:v>
                </c:pt>
                <c:pt idx="64">
                  <c:v>6.3386609010849539E-4</c:v>
                </c:pt>
                <c:pt idx="65">
                  <c:v>8.2038041083456505E-4</c:v>
                </c:pt>
                <c:pt idx="66">
                  <c:v>1.0579331981578658E-3</c:v>
                </c:pt>
                <c:pt idx="67">
                  <c:v>1.3593347250871856E-3</c:v>
                </c:pt>
                <c:pt idx="68">
                  <c:v>1.7402826072350527E-3</c:v>
                </c:pt>
                <c:pt idx="69">
                  <c:v>2.2199252535789566E-3</c:v>
                </c:pt>
                <c:pt idx="70">
                  <c:v>2.8215134718530908E-3</c:v>
                </c:pt>
                <c:pt idx="71">
                  <c:v>3.5731488686604274E-3</c:v>
                </c:pt>
                <c:pt idx="72">
                  <c:v>4.5086373091135319E-3</c:v>
                </c:pt>
                <c:pt idx="73">
                  <c:v>5.66845495248516E-3</c:v>
                </c:pt>
                <c:pt idx="74">
                  <c:v>7.1008331848267658E-3</c:v>
                </c:pt>
                <c:pt idx="75">
                  <c:v>8.8629670508339493E-3</c:v>
                </c:pt>
                <c:pt idx="76">
                  <c:v>1.1022349470547633E-2</c:v>
                </c:pt>
                <c:pt idx="77">
                  <c:v>1.3658230541664882E-2</c:v>
                </c:pt>
                <c:pt idx="78">
                  <c:v>1.6863197514279563E-2</c:v>
                </c:pt>
                <c:pt idx="79">
                  <c:v>2.0744866534896409E-2</c:v>
                </c:pt>
                <c:pt idx="80">
                  <c:v>2.5427671963431583E-2</c:v>
                </c:pt>
                <c:pt idx="81">
                  <c:v>3.1054732969301869E-2</c:v>
                </c:pt>
                <c:pt idx="82">
                  <c:v>3.7789770241382727E-2</c:v>
                </c:pt>
                <c:pt idx="83">
                  <c:v>4.5819038070688115E-2</c:v>
                </c:pt>
                <c:pt idx="84">
                  <c:v>5.5353228897401553E-2</c:v>
                </c:pt>
                <c:pt idx="85">
                  <c:v>6.6629298817982685E-2</c:v>
                </c:pt>
                <c:pt idx="86">
                  <c:v>7.9912153739303229E-2</c:v>
                </c:pt>
                <c:pt idx="87">
                  <c:v>9.5496127116365709E-2</c:v>
                </c:pt>
                <c:pt idx="88">
                  <c:v>0.11370617184486916</c:v>
                </c:pt>
                <c:pt idx="89">
                  <c:v>0.13489868127940127</c:v>
                </c:pt>
                <c:pt idx="90">
                  <c:v>0.15946184793945126</c:v>
                </c:pt>
                <c:pt idx="91">
                  <c:v>0.18781546371432489</c:v>
                </c:pt>
                <c:pt idx="92">
                  <c:v>0.22041006277595329</c:v>
                </c:pt>
                <c:pt idx="93">
                  <c:v>0.25772530845693076</c:v>
                </c:pt>
                <c:pt idx="94">
                  <c:v>0.30026752854154493</c:v>
                </c:pt>
                <c:pt idx="95">
                  <c:v>0.34856631020913204</c:v>
                </c:pt>
                <c:pt idx="96">
                  <c:v>0.40317007666294441</c:v>
                </c:pt>
                <c:pt idx="97">
                  <c:v>0.46464058258991836</c:v>
                </c:pt>
                <c:pt idx="98">
                  <c:v>0.53354628523039649</c:v>
                </c:pt>
                <c:pt idx="99">
                  <c:v>0.61045457205499676</c:v>
                </c:pt>
                <c:pt idx="100">
                  <c:v>0.69592285474601101</c:v>
                </c:pt>
                <c:pt idx="101">
                  <c:v>0.7904885720736492</c:v>
                </c:pt>
                <c:pt idx="102">
                  <c:v>0.8946581808505234</c:v>
                </c:pt>
                <c:pt idx="103">
                  <c:v>1.0088952537357032</c:v>
                </c:pt>
                <c:pt idx="104">
                  <c:v>1.1336078443234894</c:v>
                </c:pt>
                <c:pt idx="105">
                  <c:v>1.2691353225673423</c:v>
                </c:pt>
                <c:pt idx="106">
                  <c:v>1.4157349258455487</c:v>
                </c:pt>
                <c:pt idx="107">
                  <c:v>1.5735683114049592</c:v>
                </c:pt>
                <c:pt idx="108">
                  <c:v>1.7426884329394248</c:v>
                </c:pt>
                <c:pt idx="109">
                  <c:v>1.9230270960221592</c:v>
                </c:pt>
                <c:pt idx="110">
                  <c:v>2.1143835723624567</c:v>
                </c:pt>
                <c:pt idx="111">
                  <c:v>2.316414669804097</c:v>
                </c:pt>
                <c:pt idx="112">
                  <c:v>2.5286266621643461</c:v>
                </c:pt>
                <c:pt idx="113">
                  <c:v>2.7503694791713258</c:v>
                </c:pt>
                <c:pt idx="114">
                  <c:v>2.9808335409103393</c:v>
                </c:pt>
                <c:pt idx="115">
                  <c:v>3.2190495926910221</c:v>
                </c:pt>
                <c:pt idx="116">
                  <c:v>3.4638918548444324</c:v>
                </c:pt>
                <c:pt idx="117">
                  <c:v>3.7140847478344718</c:v>
                </c:pt>
                <c:pt idx="118">
                  <c:v>3.9682133868637046</c:v>
                </c:pt>
                <c:pt idx="119">
                  <c:v>4.2247379629794883</c:v>
                </c:pt>
                <c:pt idx="120">
                  <c:v>4.4820120411063877</c:v>
                </c:pt>
                <c:pt idx="121">
                  <c:v>4.7383047114289969</c:v>
                </c:pt>
                <c:pt idx="122">
                  <c:v>4.9918264314749203</c:v>
                </c:pt>
                <c:pt idx="123">
                  <c:v>5.2407582947412577</c:v>
                </c:pt>
                <c:pt idx="124">
                  <c:v>5.4832843606118695</c:v>
                </c:pt>
                <c:pt idx="125">
                  <c:v>5.7176265825676955</c:v>
                </c:pt>
                <c:pt idx="126">
                  <c:v>5.9420817802283263</c:v>
                </c:pt>
                <c:pt idx="127">
                  <c:v>6.1550600183853215</c:v>
                </c:pt>
                <c:pt idx="128">
                  <c:v>6.3551236854687287</c:v>
                </c:pt>
                <c:pt idx="129">
                  <c:v>6.5410265070671203</c:v>
                </c:pt>
                <c:pt idx="130">
                  <c:v>6.7117516890185946</c:v>
                </c:pt>
                <c:pt idx="131">
                  <c:v>6.8665483605424775</c:v>
                </c:pt>
                <c:pt idx="132">
                  <c:v>7.0049654816992746</c:v>
                </c:pt>
                <c:pt idx="133">
                  <c:v>7.1268823914182269</c:v>
                </c:pt>
                <c:pt idx="134">
                  <c:v>7.2325352021548621</c:v>
                </c:pt>
                <c:pt idx="135">
                  <c:v>7.3225382941781074</c:v>
                </c:pt>
                <c:pt idx="136">
                  <c:v>7.397900225348101</c:v>
                </c:pt>
                <c:pt idx="137">
                  <c:v>7.4600334494897638</c:v>
                </c:pt>
                <c:pt idx="138">
                  <c:v>7.5107573262948106</c:v>
                </c:pt>
                <c:pt idx="139">
                  <c:v>7.5522940061439874</c:v>
                </c:pt>
                <c:pt idx="140">
                  <c:v>7.5872568823298572</c:v>
                </c:pt>
                <c:pt idx="141">
                  <c:v>7.6186314189236235</c:v>
                </c:pt>
                <c:pt idx="142">
                  <c:v>7.6497482831419514</c:v>
                </c:pt>
                <c:pt idx="143">
                  <c:v>7.6842488348982414</c:v>
                </c:pt>
                <c:pt idx="144">
                  <c:v>7.7260431518623935</c:v>
                </c:pt>
                <c:pt idx="145">
                  <c:v>7.7792608946347332</c:v>
                </c:pt>
                <c:pt idx="146">
                  <c:v>7.8481954426079357</c:v>
                </c:pt>
                <c:pt idx="147">
                  <c:v>7.9372418559515792</c:v>
                </c:pt>
                <c:pt idx="148">
                  <c:v>8.0508293421984956</c:v>
                </c:pt>
                <c:pt idx="149">
                  <c:v>8.1933490264191331</c:v>
                </c:pt>
                <c:pt idx="150">
                  <c:v>8.3690779410978102</c:v>
                </c:pt>
                <c:pt idx="151">
                  <c:v>8.5821002644989743</c:v>
                </c:pt>
                <c:pt idx="152">
                  <c:v>8.8362269431225542</c:v>
                </c:pt>
                <c:pt idx="153">
                  <c:v>9.1349149329653017</c:v>
                </c:pt>
                <c:pt idx="154">
                  <c:v>9.4811873834223235</c:v>
                </c:pt>
                <c:pt idx="155">
                  <c:v>9.8775561639781859</c:v>
                </c:pt>
                <c:pt idx="156">
                  <c:v>10.325948194079324</c:v>
                </c:pt>
                <c:pt idx="157">
                  <c:v>10.827637077086077</c:v>
                </c:pt>
                <c:pt idx="158">
                  <c:v>11.383181556044496</c:v>
                </c:pt>
                <c:pt idx="159">
                  <c:v>11.992372298174368</c:v>
                </c:pt>
                <c:pt idx="160">
                  <c:v>12.654188472547208</c:v>
                </c:pt>
                <c:pt idx="161">
                  <c:v>13.366765507907397</c:v>
                </c:pt>
                <c:pt idx="162">
                  <c:v>14.127375302100509</c:v>
                </c:pt>
                <c:pt idx="163">
                  <c:v>14.932419999165454</c:v>
                </c:pt>
                <c:pt idx="164">
                  <c:v>15.777440254056907</c:v>
                </c:pt>
                <c:pt idx="165">
                  <c:v>16.657138668844585</c:v>
                </c:pt>
                <c:pt idx="166">
                  <c:v>17.565418810341384</c:v>
                </c:pt>
                <c:pt idx="167">
                  <c:v>18.495439911420821</c:v>
                </c:pt>
                <c:pt idx="168">
                  <c:v>19.439687022536862</c:v>
                </c:pt>
                <c:pt idx="169">
                  <c:v>20.390056023616765</c:v>
                </c:pt>
                <c:pt idx="170">
                  <c:v>21.337952538596536</c:v>
                </c:pt>
                <c:pt idx="171">
                  <c:v>22.274403425791583</c:v>
                </c:pt>
                <c:pt idx="172">
                  <c:v>23.190179158440962</c:v>
                </c:pt>
                <c:pt idx="173">
                  <c:v>24.07592507315038</c:v>
                </c:pt>
                <c:pt idx="174">
                  <c:v>24.922299161754154</c:v>
                </c:pt>
                <c:pt idx="175">
                  <c:v>25.720113826129506</c:v>
                </c:pt>
                <c:pt idx="176">
                  <c:v>26.460478816653556</c:v>
                </c:pt>
                <c:pt idx="177">
                  <c:v>27.134942442814225</c:v>
                </c:pt>
                <c:pt idx="178">
                  <c:v>27.735628086603256</c:v>
                </c:pt>
                <c:pt idx="179">
                  <c:v>28.255363071050585</c:v>
                </c:pt>
                <c:pt idx="180">
                  <c:v>28.687797040274017</c:v>
                </c:pt>
                <c:pt idx="181">
                  <c:v>29.027507193502963</c:v>
                </c:pt>
                <c:pt idx="182">
                  <c:v>29.270087980487691</c:v>
                </c:pt>
                <c:pt idx="183">
                  <c:v>29.412223203355552</c:v>
                </c:pt>
                <c:pt idx="184">
                  <c:v>29.451738871343437</c:v>
                </c:pt>
                <c:pt idx="185">
                  <c:v>29.387635608419739</c:v>
                </c:pt>
                <c:pt idx="186">
                  <c:v>29.220099905995166</c:v>
                </c:pt>
                <c:pt idx="187">
                  <c:v>28.950494028490549</c:v>
                </c:pt>
                <c:pt idx="188">
                  <c:v>28.58132490224677</c:v>
                </c:pt>
                <c:pt idx="189">
                  <c:v>28.116192831516141</c:v>
                </c:pt>
                <c:pt idx="190">
                  <c:v>27.559721372738089</c:v>
                </c:pt>
                <c:pt idx="191">
                  <c:v>26.917470144581671</c:v>
                </c:pt>
                <c:pt idx="192">
                  <c:v>26.195832742479702</c:v>
                </c:pt>
                <c:pt idx="193">
                  <c:v>25.401922250811708</c:v>
                </c:pt>
                <c:pt idx="194">
                  <c:v>24.54344709426368</c:v>
                </c:pt>
                <c:pt idx="195">
                  <c:v>23.628580135800703</c:v>
                </c:pt>
                <c:pt idx="196">
                  <c:v>22.66582400878255</c:v>
                </c:pt>
                <c:pt idx="197">
                  <c:v>21.663875664794663</c:v>
                </c:pt>
                <c:pt idx="198">
                  <c:v>20.631493029563991</c:v>
                </c:pt>
                <c:pt idx="199">
                  <c:v>19.577366492531116</c:v>
                </c:pt>
                <c:pt idx="200">
                  <c:v>18.509997719438292</c:v>
                </c:pt>
                <c:pt idx="201">
                  <c:v>17.437587981968147</c:v>
                </c:pt>
                <c:pt idx="202">
                  <c:v>16.367937855965408</c:v>
                </c:pt>
                <c:pt idx="203">
                  <c:v>15.308359763131484</c:v>
                </c:pt>
                <c:pt idx="204">
                  <c:v>14.265604433881986</c:v>
                </c:pt>
                <c:pt idx="205">
                  <c:v>13.245801964877463</c:v>
                </c:pt>
                <c:pt idx="206">
                  <c:v>12.254417746629336</c:v>
                </c:pt>
                <c:pt idx="207">
                  <c:v>11.296223156598709</c:v>
                </c:pt>
                <c:pt idx="208">
                  <c:v>10.375280562002777</c:v>
                </c:pt>
                <c:pt idx="209">
                  <c:v>9.494941863064474</c:v>
                </c:pt>
                <c:pt idx="210">
                  <c:v>8.6578595386919677</c:v>
                </c:pt>
                <c:pt idx="211">
                  <c:v>7.8660089374976465</c:v>
                </c:pt>
                <c:pt idx="212">
                  <c:v>7.1207203905070005</c:v>
                </c:pt>
                <c:pt idx="213">
                  <c:v>6.4227196086732574</c:v>
                </c:pt>
                <c:pt idx="214">
                  <c:v>5.7721747673096999</c:v>
                </c:pt>
                <c:pt idx="215">
                  <c:v>5.1687486679861641</c:v>
                </c:pt>
                <c:pt idx="216">
                  <c:v>4.6116544020777006</c:v>
                </c:pt>
                <c:pt idx="217">
                  <c:v>4.0997130136206392</c:v>
                </c:pt>
                <c:pt idx="218">
                  <c:v>3.6314117662086938</c:v>
                </c:pt>
                <c:pt idx="219">
                  <c:v>3.204961752612888</c:v>
                </c:pt>
                <c:pt idx="220">
                  <c:v>2.8183537396840364</c:v>
                </c:pt>
                <c:pt idx="221">
                  <c:v>2.46941130801414</c:v>
                </c:pt>
                <c:pt idx="222">
                  <c:v>2.155840519229884</c:v>
                </c:pt>
                <c:pt idx="223">
                  <c:v>1.8752755176321845</c:v>
                </c:pt>
                <c:pt idx="224">
                  <c:v>1.6253196418356584</c:v>
                </c:pt>
                <c:pt idx="225">
                  <c:v>1.403581781564929</c:v>
                </c:pt>
                <c:pt idx="226">
                  <c:v>1.2077078611723866</c:v>
                </c:pt>
                <c:pt idx="227">
                  <c:v>1.0354074620000093</c:v>
                </c:pt>
                <c:pt idx="228">
                  <c:v>0.88447570855177093</c:v>
                </c:pt>
                <c:pt idx="229">
                  <c:v>0.75281063755060285</c:v>
                </c:pt>
                <c:pt idx="230">
                  <c:v>0.63842634406918197</c:v>
                </c:pt>
                <c:pt idx="231">
                  <c:v>0.53946225546166604</c:v>
                </c:pt>
                <c:pt idx="232">
                  <c:v>0.454188922760007</c:v>
                </c:pt>
                <c:pt idx="233">
                  <c:v>0.38101074195398077</c:v>
                </c:pt>
                <c:pt idx="234">
                  <c:v>0.3184660258966216</c:v>
                </c:pt>
                <c:pt idx="235">
                  <c:v>0.26522484342857372</c:v>
                </c:pt>
                <c:pt idx="236">
                  <c:v>0.22008502776838371</c:v>
                </c:pt>
                <c:pt idx="237">
                  <c:v>0.18196673336066424</c:v>
                </c:pt>
                <c:pt idx="238">
                  <c:v>0.14990589123880896</c:v>
                </c:pt>
                <c:pt idx="239">
                  <c:v>0.12304687944694179</c:v>
                </c:pt>
                <c:pt idx="240">
                  <c:v>0.10063468890714586</c:v>
                </c:pt>
                <c:pt idx="241">
                  <c:v>8.200682783612849E-2</c:v>
                </c:pt>
                <c:pt idx="242">
                  <c:v>6.6585170707357949E-2</c:v>
                </c:pt>
                <c:pt idx="243">
                  <c:v>5.3867921883742773E-2</c:v>
                </c:pt>
                <c:pt idx="244">
                  <c:v>4.3421830244953004E-2</c:v>
                </c:pt>
                <c:pt idx="245">
                  <c:v>3.4874760016440215E-2</c:v>
                </c:pt>
                <c:pt idx="246">
                  <c:v>2.7908694987186625E-2</c:v>
                </c:pt>
                <c:pt idx="247">
                  <c:v>2.2253228615023542E-2</c:v>
                </c:pt>
                <c:pt idx="248">
                  <c:v>1.7679571243865922E-2</c:v>
                </c:pt>
                <c:pt idx="249">
                  <c:v>1.3995087751731028E-2</c:v>
                </c:pt>
                <c:pt idx="250">
                  <c:v>1.1038364266995431E-2</c:v>
                </c:pt>
                <c:pt idx="251">
                  <c:v>8.6747909127166869E-3</c:v>
                </c:pt>
                <c:pt idx="252">
                  <c:v>6.7926385923760216E-3</c:v>
                </c:pt>
                <c:pt idx="253">
                  <c:v>5.2996013103723989E-3</c:v>
                </c:pt>
                <c:pt idx="254">
                  <c:v>4.1197711076583687E-3</c:v>
                </c:pt>
                <c:pt idx="255">
                  <c:v>3.1910100673625138E-3</c:v>
                </c:pt>
                <c:pt idx="256">
                  <c:v>2.4626826984216281E-3</c:v>
                </c:pt>
                <c:pt idx="257">
                  <c:v>1.893712047985518E-3</c:v>
                </c:pt>
                <c:pt idx="258">
                  <c:v>1.4509238619130685E-3</c:v>
                </c:pt>
                <c:pt idx="259">
                  <c:v>1.1076447723637976E-3</c:v>
                </c:pt>
                <c:pt idx="260">
                  <c:v>8.4252263840054007E-4</c:v>
                </c:pt>
                <c:pt idx="261">
                  <c:v>6.3853962669697777E-4</c:v>
                </c:pt>
                <c:pt idx="262">
                  <c:v>4.8219125182112469E-4</c:v>
                </c:pt>
                <c:pt idx="263">
                  <c:v>3.6280728402130353E-4</c:v>
                </c:pt>
                <c:pt idx="264">
                  <c:v>2.7199308724751926E-4</c:v>
                </c:pt>
                <c:pt idx="265">
                  <c:v>2.0317250405209905E-4</c:v>
                </c:pt>
                <c:pt idx="266">
                  <c:v>1.5121580919828074E-4</c:v>
                </c:pt>
                <c:pt idx="267">
                  <c:v>1.1213847878750886E-4</c:v>
                </c:pt>
                <c:pt idx="268">
                  <c:v>8.2858548445951548E-5</c:v>
                </c:pt>
                <c:pt idx="269">
                  <c:v>6.1002155253666256E-5</c:v>
                </c:pt>
                <c:pt idx="270">
                  <c:v>4.4748474600315325E-5</c:v>
                </c:pt>
                <c:pt idx="271">
                  <c:v>3.2706682100136195E-5</c:v>
                </c:pt>
                <c:pt idx="272">
                  <c:v>2.3818803514495776E-5</c:v>
                </c:pt>
                <c:pt idx="273">
                  <c:v>1.7283376547245394E-5</c:v>
                </c:pt>
                <c:pt idx="274">
                  <c:v>1.2495753223317121E-5</c:v>
                </c:pt>
                <c:pt idx="275">
                  <c:v>9.0016367934208969E-6</c:v>
                </c:pt>
                <c:pt idx="276">
                  <c:v>6.4610890888425929E-6</c:v>
                </c:pt>
                <c:pt idx="277">
                  <c:v>4.6207787144636527E-6</c:v>
                </c:pt>
                <c:pt idx="278">
                  <c:v>3.2926821591296702E-6</c:v>
                </c:pt>
                <c:pt idx="279">
                  <c:v>2.3378123467153642E-6</c:v>
                </c:pt>
                <c:pt idx="280">
                  <c:v>1.6538445379394155E-6</c:v>
                </c:pt>
                <c:pt idx="281">
                  <c:v>1.1657486374228374E-6</c:v>
                </c:pt>
                <c:pt idx="282">
                  <c:v>8.1872932789244309E-7</c:v>
                </c:pt>
                <c:pt idx="283">
                  <c:v>5.7292922575259786E-7</c:v>
                </c:pt>
                <c:pt idx="284">
                  <c:v>3.9947242280143183E-7</c:v>
                </c:pt>
                <c:pt idx="285">
                  <c:v>2.7752226311676457E-7</c:v>
                </c:pt>
                <c:pt idx="286">
                  <c:v>1.9210295753134E-7</c:v>
                </c:pt>
                <c:pt idx="287">
                  <c:v>1.32493774263377E-7</c:v>
                </c:pt>
                <c:pt idx="288">
                  <c:v>9.105044867690443E-8</c:v>
                </c:pt>
                <c:pt idx="289">
                  <c:v>6.2343891391875883E-8</c:v>
                </c:pt>
                <c:pt idx="290">
                  <c:v>4.2533480365566465E-8</c:v>
                </c:pt>
                <c:pt idx="291">
                  <c:v>2.8912998465884107E-8</c:v>
                </c:pt>
                <c:pt idx="292">
                  <c:v>1.9583059491758993E-8</c:v>
                </c:pt>
                <c:pt idx="293">
                  <c:v>1.3215790675888742E-8</c:v>
                </c:pt>
                <c:pt idx="294">
                  <c:v>8.8865043366578815E-9</c:v>
                </c:pt>
                <c:pt idx="295">
                  <c:v>5.9537961506811661E-9</c:v>
                </c:pt>
                <c:pt idx="296">
                  <c:v>3.9744969005583057E-9</c:v>
                </c:pt>
                <c:pt idx="297">
                  <c:v>2.6435988984172295E-9</c:v>
                </c:pt>
                <c:pt idx="298">
                  <c:v>1.7520002334923739E-9</c:v>
                </c:pt>
                <c:pt idx="299">
                  <c:v>1.1569056847384215E-9</c:v>
                </c:pt>
                <c:pt idx="300">
                  <c:v>7.6117926332525631E-10</c:v>
                </c:pt>
                <c:pt idx="301">
                  <c:v>4.990006824044101E-10</c:v>
                </c:pt>
                <c:pt idx="302">
                  <c:v>3.2594215200228732E-10</c:v>
                </c:pt>
                <c:pt idx="303">
                  <c:v>2.1213147688057819E-10</c:v>
                </c:pt>
                <c:pt idx="304">
                  <c:v>1.3756086575453825E-10</c:v>
                </c:pt>
                <c:pt idx="305">
                  <c:v>8.8881194626490193E-11</c:v>
                </c:pt>
                <c:pt idx="306">
                  <c:v>5.7220291227786972E-11</c:v>
                </c:pt>
                <c:pt idx="307">
                  <c:v>3.6704172932076502E-11</c:v>
                </c:pt>
                <c:pt idx="308">
                  <c:v>2.3458812218340408E-11</c:v>
                </c:pt>
                <c:pt idx="309">
                  <c:v>1.4939009147943901E-11</c:v>
                </c:pt>
                <c:pt idx="310">
                  <c:v>9.4790052859055937E-12</c:v>
                </c:pt>
                <c:pt idx="311">
                  <c:v>5.9927882919796776E-12</c:v>
                </c:pt>
                <c:pt idx="312">
                  <c:v>3.7750290988464443E-12</c:v>
                </c:pt>
                <c:pt idx="313">
                  <c:v>2.369391736958101E-12</c:v>
                </c:pt>
                <c:pt idx="314">
                  <c:v>1.4817626153171807E-12</c:v>
                </c:pt>
                <c:pt idx="315">
                  <c:v>9.233058667713382E-13</c:v>
                </c:pt>
                <c:pt idx="316">
                  <c:v>5.7324167289933934E-13</c:v>
                </c:pt>
                <c:pt idx="317">
                  <c:v>3.5461337528107305E-13</c:v>
                </c:pt>
                <c:pt idx="318">
                  <c:v>2.1857358104460927E-13</c:v>
                </c:pt>
                <c:pt idx="319">
                  <c:v>1.3423489301078078E-13</c:v>
                </c:pt>
                <c:pt idx="320">
                  <c:v>8.2140694822873172E-14</c:v>
                </c:pt>
                <c:pt idx="321">
                  <c:v>5.0081406971665731E-14</c:v>
                </c:pt>
                <c:pt idx="322">
                  <c:v>3.0424249106195234E-14</c:v>
                </c:pt>
                <c:pt idx="323">
                  <c:v>1.8415707705701494E-14</c:v>
                </c:pt>
                <c:pt idx="324">
                  <c:v>1.1106626208504266E-14</c:v>
                </c:pt>
                <c:pt idx="325">
                  <c:v>6.6742288927083383E-15</c:v>
                </c:pt>
                <c:pt idx="326">
                  <c:v>3.9961817792856989E-15</c:v>
                </c:pt>
                <c:pt idx="327">
                  <c:v>2.3840456758622563E-15</c:v>
                </c:pt>
                <c:pt idx="328">
                  <c:v>1.4171280885550736E-15</c:v>
                </c:pt>
                <c:pt idx="329">
                  <c:v>8.393224476283141E-16</c:v>
                </c:pt>
                <c:pt idx="330">
                  <c:v>4.9530620493138266E-16</c:v>
                </c:pt>
                <c:pt idx="331">
                  <c:v>2.9123522152358534E-16</c:v>
                </c:pt>
                <c:pt idx="332">
                  <c:v>1.706236478295925E-16</c:v>
                </c:pt>
                <c:pt idx="333">
                  <c:v>9.960009359600798E-17</c:v>
                </c:pt>
                <c:pt idx="334">
                  <c:v>5.7930258748546119E-17</c:v>
                </c:pt>
                <c:pt idx="335">
                  <c:v>3.3571936111370711E-17</c:v>
                </c:pt>
                <c:pt idx="336">
                  <c:v>1.9385299068848486E-17</c:v>
                </c:pt>
                <c:pt idx="337">
                  <c:v>1.1153054411825858E-17</c:v>
                </c:pt>
                <c:pt idx="338">
                  <c:v>6.3935245087315396E-18</c:v>
                </c:pt>
                <c:pt idx="339">
                  <c:v>3.6518425585020751E-18</c:v>
                </c:pt>
                <c:pt idx="340">
                  <c:v>2.0783034316983908E-18</c:v>
                </c:pt>
                <c:pt idx="341">
                  <c:v>1.1785040022890314E-18</c:v>
                </c:pt>
                <c:pt idx="342">
                  <c:v>6.6585300904411385E-19</c:v>
                </c:pt>
                <c:pt idx="343">
                  <c:v>3.7484426402382648E-19</c:v>
                </c:pt>
                <c:pt idx="344">
                  <c:v>2.1025608342131986E-19</c:v>
                </c:pt>
                <c:pt idx="345">
                  <c:v>1.1750909157551003E-19</c:v>
                </c:pt>
                <c:pt idx="346">
                  <c:v>6.543642514967088E-20</c:v>
                </c:pt>
                <c:pt idx="347">
                  <c:v>3.6307208551384733E-20</c:v>
                </c:pt>
                <c:pt idx="348">
                  <c:v>2.0072032530151033E-20</c:v>
                </c:pt>
                <c:pt idx="349">
                  <c:v>1.1056433098099492E-20</c:v>
                </c:pt>
                <c:pt idx="350">
                  <c:v>6.0682565101079218E-21</c:v>
                </c:pt>
                <c:pt idx="351">
                  <c:v>3.318470921900741E-21</c:v>
                </c:pt>
                <c:pt idx="352">
                  <c:v>1.8081618436380495E-21</c:v>
                </c:pt>
                <c:pt idx="353">
                  <c:v>9.8166155325164948E-22</c:v>
                </c:pt>
                <c:pt idx="354">
                  <c:v>5.3102071347290334E-22</c:v>
                </c:pt>
                <c:pt idx="355">
                  <c:v>2.8621101214243309E-22</c:v>
                </c:pt>
                <c:pt idx="356">
                  <c:v>1.5370444070959941E-22</c:v>
                </c:pt>
                <c:pt idx="357">
                  <c:v>8.2245413490480125E-23</c:v>
                </c:pt>
                <c:pt idx="358">
                  <c:v>4.3849248998937765E-23</c:v>
                </c:pt>
                <c:pt idx="359">
                  <c:v>2.3293665187820928E-23</c:v>
                </c:pt>
                <c:pt idx="360">
                  <c:v>1.2329307830561532E-23</c:v>
                </c:pt>
                <c:pt idx="361">
                  <c:v>6.5022664325829413E-24</c:v>
                </c:pt>
                <c:pt idx="362">
                  <c:v>3.4167721912885814E-24</c:v>
                </c:pt>
                <c:pt idx="363">
                  <c:v>1.7889264466930941E-24</c:v>
                </c:pt>
                <c:pt idx="364">
                  <c:v>9.3324171520757998E-25</c:v>
                </c:pt>
                <c:pt idx="365">
                  <c:v>4.8508852327046196E-25</c:v>
                </c:pt>
                <c:pt idx="366">
                  <c:v>2.5123090003742713E-25</c:v>
                </c:pt>
                <c:pt idx="367">
                  <c:v>1.296433684609409E-25</c:v>
                </c:pt>
                <c:pt idx="368">
                  <c:v>6.6658073340219478E-26</c:v>
                </c:pt>
                <c:pt idx="369">
                  <c:v>3.4149189847246005E-26</c:v>
                </c:pt>
                <c:pt idx="370">
                  <c:v>1.7431439423531976E-26</c:v>
                </c:pt>
                <c:pt idx="371">
                  <c:v>8.8656645515736883E-27</c:v>
                </c:pt>
                <c:pt idx="372">
                  <c:v>4.4927736272582092E-27</c:v>
                </c:pt>
                <c:pt idx="373">
                  <c:v>2.268521901518528E-27</c:v>
                </c:pt>
                <c:pt idx="374">
                  <c:v>1.1412915824715125E-27</c:v>
                </c:pt>
                <c:pt idx="375">
                  <c:v>5.7210461313938753E-28</c:v>
                </c:pt>
                <c:pt idx="376">
                  <c:v>2.8574555486590232E-28</c:v>
                </c:pt>
                <c:pt idx="377">
                  <c:v>1.4220298553175673E-28</c:v>
                </c:pt>
                <c:pt idx="378">
                  <c:v>7.0512017939852991E-29</c:v>
                </c:pt>
                <c:pt idx="379">
                  <c:v>3.4837162215133428E-29</c:v>
                </c:pt>
                <c:pt idx="380">
                  <c:v>1.7149347309378718E-29</c:v>
                </c:pt>
                <c:pt idx="381">
                  <c:v>8.411580754815854E-30</c:v>
                </c:pt>
                <c:pt idx="382">
                  <c:v>4.1108614469305498E-30</c:v>
                </c:pt>
                <c:pt idx="383">
                  <c:v>2.0017657682547271E-30</c:v>
                </c:pt>
                <c:pt idx="384">
                  <c:v>9.7122281262859797E-31</c:v>
                </c:pt>
                <c:pt idx="385">
                  <c:v>4.6951523535159662E-31</c:v>
                </c:pt>
                <c:pt idx="386">
                  <c:v>2.2615474369393315E-31</c:v>
                </c:pt>
                <c:pt idx="387">
                  <c:v>1.0853927391197075E-31</c:v>
                </c:pt>
                <c:pt idx="388">
                  <c:v>5.1903102698079887E-32</c:v>
                </c:pt>
                <c:pt idx="389">
                  <c:v>2.4730046117506812E-32</c:v>
                </c:pt>
                <c:pt idx="390">
                  <c:v>1.1740368546400417E-32</c:v>
                </c:pt>
                <c:pt idx="391">
                  <c:v>5.5534610740210902E-33</c:v>
                </c:pt>
                <c:pt idx="392">
                  <c:v>2.6174050251503639E-33</c:v>
                </c:pt>
                <c:pt idx="393">
                  <c:v>1.2291455963515418E-33</c:v>
                </c:pt>
                <c:pt idx="394">
                  <c:v>5.7512325042599048E-34</c:v>
                </c:pt>
                <c:pt idx="395">
                  <c:v>2.6812895685125875E-34</c:v>
                </c:pt>
                <c:pt idx="396">
                  <c:v>1.2455228802576769E-34</c:v>
                </c:pt>
                <c:pt idx="397">
                  <c:v>5.7648086866596244E-35</c:v>
                </c:pt>
                <c:pt idx="398">
                  <c:v>2.6585405345023251E-35</c:v>
                </c:pt>
                <c:pt idx="399">
                  <c:v>1.2215939449496322E-35</c:v>
                </c:pt>
                <c:pt idx="400">
                  <c:v>5.5928819712567811E-36</c:v>
                </c:pt>
                <c:pt idx="401">
                  <c:v>2.5513476206415751E-36</c:v>
                </c:pt>
                <c:pt idx="402">
                  <c:v>1.1596550242391363E-36</c:v>
                </c:pt>
                <c:pt idx="403">
                  <c:v>5.2518606055256514E-37</c:v>
                </c:pt>
                <c:pt idx="404">
                  <c:v>2.369860405807525E-37</c:v>
                </c:pt>
                <c:pt idx="405">
                  <c:v>1.0655100184572174E-37</c:v>
                </c:pt>
                <c:pt idx="406">
                  <c:v>4.7732865624047869E-38</c:v>
                </c:pt>
                <c:pt idx="407">
                  <c:v>2.1306036960369693E-38</c:v>
                </c:pt>
                <c:pt idx="408">
                  <c:v>9.4757379569665228E-39</c:v>
                </c:pt>
                <c:pt idx="409">
                  <c:v>4.1990264104275089E-39</c:v>
                </c:pt>
                <c:pt idx="410">
                  <c:v>1.8539984559647122E-39</c:v>
                </c:pt>
                <c:pt idx="411">
                  <c:v>8.1563401263050387E-40</c:v>
                </c:pt>
                <c:pt idx="412">
                  <c:v>3.5752505788973183E-40</c:v>
                </c:pt>
                <c:pt idx="413">
                  <c:v>1.5615030657879515E-40</c:v>
                </c:pt>
                <c:pt idx="414">
                  <c:v>6.7952336572569783E-41</c:v>
                </c:pt>
                <c:pt idx="415">
                  <c:v>2.9463962027553569E-41</c:v>
                </c:pt>
                <c:pt idx="416">
                  <c:v>1.2729258189353978E-41</c:v>
                </c:pt>
                <c:pt idx="417">
                  <c:v>5.4794913113610032E-42</c:v>
                </c:pt>
                <c:pt idx="418">
                  <c:v>2.3501879094582945E-42</c:v>
                </c:pt>
                <c:pt idx="419">
                  <c:v>1.0043616712763354E-42</c:v>
                </c:pt>
                <c:pt idx="420">
                  <c:v>4.2766417520354869E-43</c:v>
                </c:pt>
                <c:pt idx="421">
                  <c:v>1.8144324749837329E-43</c:v>
                </c:pt>
                <c:pt idx="422">
                  <c:v>7.6701515856986963E-44</c:v>
                </c:pt>
                <c:pt idx="423">
                  <c:v>3.2306676400304342E-44</c:v>
                </c:pt>
                <c:pt idx="424">
                  <c:v>1.355831794762658E-44</c:v>
                </c:pt>
                <c:pt idx="425">
                  <c:v>5.6694971905891372E-45</c:v>
                </c:pt>
                <c:pt idx="426">
                  <c:v>2.362155440109033E-45</c:v>
                </c:pt>
                <c:pt idx="427">
                  <c:v>9.8061289262532657E-46</c:v>
                </c:pt>
                <c:pt idx="428">
                  <c:v>4.0561305332782702E-46</c:v>
                </c:pt>
                <c:pt idx="429">
                  <c:v>1.6716734496977502E-46</c:v>
                </c:pt>
                <c:pt idx="430">
                  <c:v>6.8646146794710118E-47</c:v>
                </c:pt>
                <c:pt idx="431">
                  <c:v>2.8087047093280483E-47</c:v>
                </c:pt>
                <c:pt idx="432">
                  <c:v>1.14504142323136E-47</c:v>
                </c:pt>
                <c:pt idx="433">
                  <c:v>4.6511624858021104E-48</c:v>
                </c:pt>
                <c:pt idx="434">
                  <c:v>1.8824654888653986E-48</c:v>
                </c:pt>
                <c:pt idx="435">
                  <c:v>7.5913275787711308E-49</c:v>
                </c:pt>
                <c:pt idx="436">
                  <c:v>3.0502373845642416E-49</c:v>
                </c:pt>
                <c:pt idx="437">
                  <c:v>1.2211661143539067E-49</c:v>
                </c:pt>
                <c:pt idx="438">
                  <c:v>4.8712570546179903E-50</c:v>
                </c:pt>
                <c:pt idx="439">
                  <c:v>1.9361212369038877E-50</c:v>
                </c:pt>
                <c:pt idx="440">
                  <c:v>7.6674198963454176E-51</c:v>
                </c:pt>
                <c:pt idx="441">
                  <c:v>3.0254581103843103E-51</c:v>
                </c:pt>
                <c:pt idx="442">
                  <c:v>1.1894829980499719E-51</c:v>
                </c:pt>
                <c:pt idx="443">
                  <c:v>4.6596203286551693E-52</c:v>
                </c:pt>
                <c:pt idx="444">
                  <c:v>1.8187291253844043E-52</c:v>
                </c:pt>
                <c:pt idx="445">
                  <c:v>7.0731148498434085E-53</c:v>
                </c:pt>
                <c:pt idx="446">
                  <c:v>2.740807892315056E-53</c:v>
                </c:pt>
                <c:pt idx="447">
                  <c:v>1.0582095590373803E-53</c:v>
                </c:pt>
                <c:pt idx="448">
                  <c:v>4.0708955759915372E-54</c:v>
                </c:pt>
                <c:pt idx="449">
                  <c:v>1.5603910195198007E-54</c:v>
                </c:pt>
                <c:pt idx="450">
                  <c:v>5.9593942823821207E-55</c:v>
                </c:pt>
                <c:pt idx="451">
                  <c:v>2.2677542818189019E-55</c:v>
                </c:pt>
                <c:pt idx="452">
                  <c:v>8.5983490078626752E-56</c:v>
                </c:pt>
                <c:pt idx="453">
                  <c:v>3.2483239983519599E-56</c:v>
                </c:pt>
                <c:pt idx="454">
                  <c:v>1.2227250509438845E-56</c:v>
                </c:pt>
                <c:pt idx="455">
                  <c:v>4.5858883531303037E-57</c:v>
                </c:pt>
                <c:pt idx="456">
                  <c:v>1.7137337212719066E-57</c:v>
                </c:pt>
                <c:pt idx="457">
                  <c:v>6.3809950176268926E-58</c:v>
                </c:pt>
                <c:pt idx="458">
                  <c:v>2.3673292626921839E-58</c:v>
                </c:pt>
                <c:pt idx="459">
                  <c:v>8.7509282964700186E-59</c:v>
                </c:pt>
                <c:pt idx="460">
                  <c:v>3.2231074357048296E-59</c:v>
                </c:pt>
                <c:pt idx="461">
                  <c:v>1.1828253856237509E-59</c:v>
                </c:pt>
                <c:pt idx="462">
                  <c:v>4.325055544486994E-60</c:v>
                </c:pt>
                <c:pt idx="463">
                  <c:v>1.5757522636976516E-60</c:v>
                </c:pt>
                <c:pt idx="464">
                  <c:v>5.7201759544030377E-61</c:v>
                </c:pt>
                <c:pt idx="465">
                  <c:v>2.0689787695961332E-61</c:v>
                </c:pt>
                <c:pt idx="466">
                  <c:v>7.4563773474579718E-62</c:v>
                </c:pt>
                <c:pt idx="467">
                  <c:v>2.6774718925981274E-62</c:v>
                </c:pt>
                <c:pt idx="468">
                  <c:v>9.5795952580185888E-63</c:v>
                </c:pt>
                <c:pt idx="469">
                  <c:v>3.4150305895847356E-63</c:v>
                </c:pt>
                <c:pt idx="470">
                  <c:v>1.21301796774898E-63</c:v>
                </c:pt>
                <c:pt idx="471">
                  <c:v>4.2930413096543382E-64</c:v>
                </c:pt>
                <c:pt idx="472">
                  <c:v>1.5138683136946978E-64</c:v>
                </c:pt>
                <c:pt idx="473">
                  <c:v>5.3190776258547355E-65</c:v>
                </c:pt>
                <c:pt idx="474">
                  <c:v>1.8621289658092267E-65</c:v>
                </c:pt>
                <c:pt idx="475">
                  <c:v>6.4954370903822971E-66</c:v>
                </c:pt>
                <c:pt idx="476">
                  <c:v>2.2575231056526424E-66</c:v>
                </c:pt>
                <c:pt idx="477">
                  <c:v>7.8177400410791334E-67</c:v>
                </c:pt>
                <c:pt idx="478">
                  <c:v>2.6974626740325981E-67</c:v>
                </c:pt>
                <c:pt idx="479">
                  <c:v>9.2737388229079999E-68</c:v>
                </c:pt>
                <c:pt idx="480">
                  <c:v>3.1767239358529733E-68</c:v>
                </c:pt>
                <c:pt idx="481">
                  <c:v>1.0842496432383752E-68</c:v>
                </c:pt>
                <c:pt idx="482">
                  <c:v>3.6872645531056387E-69</c:v>
                </c:pt>
                <c:pt idx="483">
                  <c:v>1.2494086454183957E-69</c:v>
                </c:pt>
                <c:pt idx="484">
                  <c:v>4.2182266682791414E-70</c:v>
                </c:pt>
                <c:pt idx="485">
                  <c:v>1.418993863062477E-70</c:v>
                </c:pt>
                <c:pt idx="486">
                  <c:v>4.7561585013175684E-71</c:v>
                </c:pt>
                <c:pt idx="487">
                  <c:v>1.5883906400587049E-71</c:v>
                </c:pt>
                <c:pt idx="488">
                  <c:v>5.2854688430723051E-72</c:v>
                </c:pt>
                <c:pt idx="489">
                  <c:v>1.7524067317895838E-72</c:v>
                </c:pt>
                <c:pt idx="490">
                  <c:v>5.7891060639673724E-73</c:v>
                </c:pt>
                <c:pt idx="491">
                  <c:v>1.9055190637532732E-73</c:v>
                </c:pt>
                <c:pt idx="492">
                  <c:v>6.2494282672842096E-74</c:v>
                </c:pt>
                <c:pt idx="493">
                  <c:v>2.0421727404935729E-74</c:v>
                </c:pt>
                <c:pt idx="494">
                  <c:v>6.649207101495979E-75</c:v>
                </c:pt>
                <c:pt idx="495">
                  <c:v>2.1571107501508962E-75</c:v>
                </c:pt>
                <c:pt idx="496">
                  <c:v>6.9726878637381625E-76</c:v>
                </c:pt>
                <c:pt idx="497">
                  <c:v>2.2457075709485099E-76</c:v>
                </c:pt>
                <c:pt idx="498">
                  <c:v>7.2066159732193699E-77</c:v>
                </c:pt>
                <c:pt idx="499">
                  <c:v>2.3042773698386764E-77</c:v>
                </c:pt>
                <c:pt idx="500">
                  <c:v>7.3411369722112886E-78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B101-4390-808C-2320BFA13F81}"/>
            </c:ext>
          </c:extLst>
        </c:ser>
        <c:ser>
          <c:idx val="5"/>
          <c:order val="7"/>
          <c:tx>
            <c:v>Diff</c:v>
          </c:tx>
          <c:marker>
            <c:symbol val="none"/>
          </c:marker>
          <c:xVal>
            <c:numRef>
              <c:f>Oxygen!$D$12:$D$1113</c:f>
              <c:numCache>
                <c:formatCode>General</c:formatCode>
                <c:ptCount val="1102"/>
                <c:pt idx="0">
                  <c:v>556.59999999999991</c:v>
                </c:pt>
                <c:pt idx="1">
                  <c:v>556.54999999999995</c:v>
                </c:pt>
                <c:pt idx="2">
                  <c:v>556.5</c:v>
                </c:pt>
                <c:pt idx="3">
                  <c:v>556.45000000000005</c:v>
                </c:pt>
                <c:pt idx="4">
                  <c:v>556.40000000000009</c:v>
                </c:pt>
                <c:pt idx="5">
                  <c:v>556.35000000000014</c:v>
                </c:pt>
                <c:pt idx="6">
                  <c:v>556.30000000000018</c:v>
                </c:pt>
                <c:pt idx="7">
                  <c:v>556.25000000000023</c:v>
                </c:pt>
                <c:pt idx="8">
                  <c:v>556.20000000000027</c:v>
                </c:pt>
                <c:pt idx="9">
                  <c:v>556.15000000000032</c:v>
                </c:pt>
                <c:pt idx="10">
                  <c:v>556.10000000000036</c:v>
                </c:pt>
                <c:pt idx="11">
                  <c:v>556.05000000000041</c:v>
                </c:pt>
                <c:pt idx="12">
                  <c:v>556.00000000000045</c:v>
                </c:pt>
                <c:pt idx="13">
                  <c:v>555.9500000000005</c:v>
                </c:pt>
                <c:pt idx="14">
                  <c:v>555.90000000000055</c:v>
                </c:pt>
                <c:pt idx="15">
                  <c:v>555.85000000000059</c:v>
                </c:pt>
                <c:pt idx="16">
                  <c:v>555.80000000000064</c:v>
                </c:pt>
                <c:pt idx="17">
                  <c:v>555.75000000000068</c:v>
                </c:pt>
                <c:pt idx="18">
                  <c:v>555.70000000000073</c:v>
                </c:pt>
                <c:pt idx="19">
                  <c:v>555.65000000000077</c:v>
                </c:pt>
                <c:pt idx="20">
                  <c:v>555.60000000000082</c:v>
                </c:pt>
                <c:pt idx="21">
                  <c:v>555.55000000000086</c:v>
                </c:pt>
                <c:pt idx="22">
                  <c:v>555.50000000000091</c:v>
                </c:pt>
                <c:pt idx="23">
                  <c:v>555.45000000000095</c:v>
                </c:pt>
                <c:pt idx="24">
                  <c:v>555.400000000001</c:v>
                </c:pt>
                <c:pt idx="25">
                  <c:v>555.35000000000105</c:v>
                </c:pt>
                <c:pt idx="26">
                  <c:v>555.30000000000109</c:v>
                </c:pt>
                <c:pt idx="27">
                  <c:v>555.25000000000114</c:v>
                </c:pt>
                <c:pt idx="28">
                  <c:v>555.20000000000118</c:v>
                </c:pt>
                <c:pt idx="29">
                  <c:v>555.15000000000123</c:v>
                </c:pt>
                <c:pt idx="30">
                  <c:v>555.10000000000127</c:v>
                </c:pt>
                <c:pt idx="31">
                  <c:v>555.05000000000132</c:v>
                </c:pt>
                <c:pt idx="32">
                  <c:v>555.00000000000136</c:v>
                </c:pt>
                <c:pt idx="33">
                  <c:v>554.95000000000141</c:v>
                </c:pt>
                <c:pt idx="34">
                  <c:v>554.90000000000146</c:v>
                </c:pt>
                <c:pt idx="35">
                  <c:v>554.8500000000015</c:v>
                </c:pt>
                <c:pt idx="36">
                  <c:v>554.80000000000155</c:v>
                </c:pt>
                <c:pt idx="37">
                  <c:v>554.75000000000159</c:v>
                </c:pt>
                <c:pt idx="38">
                  <c:v>554.70000000000164</c:v>
                </c:pt>
                <c:pt idx="39">
                  <c:v>554.65000000000168</c:v>
                </c:pt>
                <c:pt idx="40">
                  <c:v>554.60000000000173</c:v>
                </c:pt>
                <c:pt idx="41">
                  <c:v>554.55000000000177</c:v>
                </c:pt>
                <c:pt idx="42">
                  <c:v>554.50000000000182</c:v>
                </c:pt>
                <c:pt idx="43">
                  <c:v>554.45000000000186</c:v>
                </c:pt>
                <c:pt idx="44">
                  <c:v>554.40000000000191</c:v>
                </c:pt>
                <c:pt idx="45">
                  <c:v>554.35000000000196</c:v>
                </c:pt>
                <c:pt idx="46">
                  <c:v>554.300000000002</c:v>
                </c:pt>
                <c:pt idx="47">
                  <c:v>554.25000000000205</c:v>
                </c:pt>
                <c:pt idx="48">
                  <c:v>554.20000000000209</c:v>
                </c:pt>
                <c:pt idx="49">
                  <c:v>554.15000000000214</c:v>
                </c:pt>
                <c:pt idx="50">
                  <c:v>554.10000000000218</c:v>
                </c:pt>
                <c:pt idx="51">
                  <c:v>554.05000000000223</c:v>
                </c:pt>
                <c:pt idx="52">
                  <c:v>554.00000000000227</c:v>
                </c:pt>
                <c:pt idx="53">
                  <c:v>553.95000000000232</c:v>
                </c:pt>
                <c:pt idx="54">
                  <c:v>553.90000000000236</c:v>
                </c:pt>
                <c:pt idx="55">
                  <c:v>553.85000000000241</c:v>
                </c:pt>
                <c:pt idx="56">
                  <c:v>553.80000000000246</c:v>
                </c:pt>
                <c:pt idx="57">
                  <c:v>553.7500000000025</c:v>
                </c:pt>
                <c:pt idx="58">
                  <c:v>553.70000000000255</c:v>
                </c:pt>
                <c:pt idx="59">
                  <c:v>553.65000000000259</c:v>
                </c:pt>
                <c:pt idx="60">
                  <c:v>553.60000000000264</c:v>
                </c:pt>
                <c:pt idx="61">
                  <c:v>553.55000000000268</c:v>
                </c:pt>
                <c:pt idx="62">
                  <c:v>553.50000000000273</c:v>
                </c:pt>
                <c:pt idx="63">
                  <c:v>553.45000000000277</c:v>
                </c:pt>
                <c:pt idx="64">
                  <c:v>553.40000000000282</c:v>
                </c:pt>
                <c:pt idx="65">
                  <c:v>553.35000000000286</c:v>
                </c:pt>
                <c:pt idx="66">
                  <c:v>553.30000000000291</c:v>
                </c:pt>
                <c:pt idx="67">
                  <c:v>553.25000000000296</c:v>
                </c:pt>
                <c:pt idx="68">
                  <c:v>553.200000000003</c:v>
                </c:pt>
                <c:pt idx="69">
                  <c:v>553.15000000000305</c:v>
                </c:pt>
                <c:pt idx="70">
                  <c:v>553.10000000000309</c:v>
                </c:pt>
                <c:pt idx="71">
                  <c:v>553.05000000000314</c:v>
                </c:pt>
                <c:pt idx="72">
                  <c:v>553.00000000000318</c:v>
                </c:pt>
                <c:pt idx="73">
                  <c:v>552.95000000000323</c:v>
                </c:pt>
                <c:pt idx="74">
                  <c:v>552.90000000000327</c:v>
                </c:pt>
                <c:pt idx="75">
                  <c:v>552.85000000000332</c:v>
                </c:pt>
                <c:pt idx="76">
                  <c:v>552.80000000000337</c:v>
                </c:pt>
                <c:pt idx="77">
                  <c:v>552.75000000000341</c:v>
                </c:pt>
                <c:pt idx="78">
                  <c:v>552.70000000000346</c:v>
                </c:pt>
                <c:pt idx="79">
                  <c:v>552.6500000000035</c:v>
                </c:pt>
                <c:pt idx="80">
                  <c:v>552.60000000000355</c:v>
                </c:pt>
                <c:pt idx="81">
                  <c:v>552.55000000000359</c:v>
                </c:pt>
                <c:pt idx="82">
                  <c:v>552.50000000000364</c:v>
                </c:pt>
                <c:pt idx="83">
                  <c:v>552.45000000000368</c:v>
                </c:pt>
                <c:pt idx="84">
                  <c:v>552.40000000000373</c:v>
                </c:pt>
                <c:pt idx="85">
                  <c:v>552.35000000000377</c:v>
                </c:pt>
                <c:pt idx="86">
                  <c:v>552.30000000000382</c:v>
                </c:pt>
                <c:pt idx="87">
                  <c:v>552.25000000000387</c:v>
                </c:pt>
                <c:pt idx="88">
                  <c:v>552.20000000000391</c:v>
                </c:pt>
                <c:pt idx="89">
                  <c:v>552.15000000000396</c:v>
                </c:pt>
                <c:pt idx="90">
                  <c:v>552.100000000004</c:v>
                </c:pt>
                <c:pt idx="91">
                  <c:v>552.05000000000405</c:v>
                </c:pt>
                <c:pt idx="92">
                  <c:v>552.00000000000409</c:v>
                </c:pt>
                <c:pt idx="93">
                  <c:v>551.95000000000414</c:v>
                </c:pt>
                <c:pt idx="94">
                  <c:v>551.90000000000418</c:v>
                </c:pt>
                <c:pt idx="95">
                  <c:v>551.85000000000423</c:v>
                </c:pt>
                <c:pt idx="96">
                  <c:v>551.80000000000427</c:v>
                </c:pt>
                <c:pt idx="97">
                  <c:v>551.75000000000432</c:v>
                </c:pt>
                <c:pt idx="98">
                  <c:v>551.70000000000437</c:v>
                </c:pt>
                <c:pt idx="99">
                  <c:v>551.65000000000441</c:v>
                </c:pt>
                <c:pt idx="100">
                  <c:v>551.60000000000446</c:v>
                </c:pt>
                <c:pt idx="101">
                  <c:v>551.5500000000045</c:v>
                </c:pt>
                <c:pt idx="102">
                  <c:v>551.50000000000455</c:v>
                </c:pt>
                <c:pt idx="103">
                  <c:v>551.45000000000459</c:v>
                </c:pt>
                <c:pt idx="104">
                  <c:v>551.40000000000464</c:v>
                </c:pt>
                <c:pt idx="105">
                  <c:v>551.35000000000468</c:v>
                </c:pt>
                <c:pt idx="106">
                  <c:v>551.30000000000473</c:v>
                </c:pt>
                <c:pt idx="107">
                  <c:v>551.25000000000477</c:v>
                </c:pt>
                <c:pt idx="108">
                  <c:v>551.20000000000482</c:v>
                </c:pt>
                <c:pt idx="109">
                  <c:v>551.15000000000487</c:v>
                </c:pt>
                <c:pt idx="110">
                  <c:v>551.10000000000491</c:v>
                </c:pt>
                <c:pt idx="111">
                  <c:v>551.05000000000496</c:v>
                </c:pt>
                <c:pt idx="112">
                  <c:v>551.000000000005</c:v>
                </c:pt>
                <c:pt idx="113">
                  <c:v>550.95000000000505</c:v>
                </c:pt>
                <c:pt idx="114">
                  <c:v>550.90000000000509</c:v>
                </c:pt>
                <c:pt idx="115">
                  <c:v>550.85000000000514</c:v>
                </c:pt>
                <c:pt idx="116">
                  <c:v>550.80000000000518</c:v>
                </c:pt>
                <c:pt idx="117">
                  <c:v>550.75000000000523</c:v>
                </c:pt>
                <c:pt idx="118">
                  <c:v>550.70000000000528</c:v>
                </c:pt>
                <c:pt idx="119">
                  <c:v>550.65000000000532</c:v>
                </c:pt>
                <c:pt idx="120">
                  <c:v>550.60000000000537</c:v>
                </c:pt>
                <c:pt idx="121">
                  <c:v>550.55000000000541</c:v>
                </c:pt>
                <c:pt idx="122">
                  <c:v>550.50000000000546</c:v>
                </c:pt>
                <c:pt idx="123">
                  <c:v>550.4500000000055</c:v>
                </c:pt>
                <c:pt idx="124">
                  <c:v>550.40000000000555</c:v>
                </c:pt>
                <c:pt idx="125">
                  <c:v>550.35000000000559</c:v>
                </c:pt>
                <c:pt idx="126">
                  <c:v>550.30000000000564</c:v>
                </c:pt>
                <c:pt idx="127">
                  <c:v>550.25000000000568</c:v>
                </c:pt>
                <c:pt idx="128">
                  <c:v>550.20000000000573</c:v>
                </c:pt>
                <c:pt idx="129">
                  <c:v>550.15000000000578</c:v>
                </c:pt>
                <c:pt idx="130">
                  <c:v>550.10000000000582</c:v>
                </c:pt>
                <c:pt idx="131">
                  <c:v>550.05000000000587</c:v>
                </c:pt>
                <c:pt idx="132">
                  <c:v>550.00000000000591</c:v>
                </c:pt>
                <c:pt idx="133">
                  <c:v>549.95000000000596</c:v>
                </c:pt>
                <c:pt idx="134">
                  <c:v>549.900000000006</c:v>
                </c:pt>
                <c:pt idx="135">
                  <c:v>549.85000000000605</c:v>
                </c:pt>
                <c:pt idx="136">
                  <c:v>549.80000000000609</c:v>
                </c:pt>
                <c:pt idx="137">
                  <c:v>549.75000000000614</c:v>
                </c:pt>
                <c:pt idx="138">
                  <c:v>549.70000000000618</c:v>
                </c:pt>
                <c:pt idx="139">
                  <c:v>549.65000000000623</c:v>
                </c:pt>
                <c:pt idx="140">
                  <c:v>549.60000000000628</c:v>
                </c:pt>
                <c:pt idx="141">
                  <c:v>549.55000000000632</c:v>
                </c:pt>
                <c:pt idx="142">
                  <c:v>549.50000000000637</c:v>
                </c:pt>
                <c:pt idx="143">
                  <c:v>549.45000000000641</c:v>
                </c:pt>
                <c:pt idx="144">
                  <c:v>549.40000000000646</c:v>
                </c:pt>
                <c:pt idx="145">
                  <c:v>549.3500000000065</c:v>
                </c:pt>
                <c:pt idx="146">
                  <c:v>549.30000000000655</c:v>
                </c:pt>
                <c:pt idx="147">
                  <c:v>549.25000000000659</c:v>
                </c:pt>
                <c:pt idx="148">
                  <c:v>549.20000000000664</c:v>
                </c:pt>
                <c:pt idx="149">
                  <c:v>549.15000000000668</c:v>
                </c:pt>
                <c:pt idx="150">
                  <c:v>549.10000000000673</c:v>
                </c:pt>
                <c:pt idx="151">
                  <c:v>549.05000000000678</c:v>
                </c:pt>
                <c:pt idx="152">
                  <c:v>549.00000000000682</c:v>
                </c:pt>
                <c:pt idx="153">
                  <c:v>548.95000000000687</c:v>
                </c:pt>
                <c:pt idx="154">
                  <c:v>548.90000000000691</c:v>
                </c:pt>
                <c:pt idx="155">
                  <c:v>548.85000000000696</c:v>
                </c:pt>
                <c:pt idx="156">
                  <c:v>548.800000000007</c:v>
                </c:pt>
                <c:pt idx="157">
                  <c:v>548.75000000000705</c:v>
                </c:pt>
                <c:pt idx="158">
                  <c:v>548.70000000000709</c:v>
                </c:pt>
                <c:pt idx="159">
                  <c:v>548.65000000000714</c:v>
                </c:pt>
                <c:pt idx="160">
                  <c:v>548.60000000000719</c:v>
                </c:pt>
                <c:pt idx="161">
                  <c:v>548.55000000000723</c:v>
                </c:pt>
                <c:pt idx="162">
                  <c:v>548.50000000000728</c:v>
                </c:pt>
                <c:pt idx="163">
                  <c:v>548.45000000000732</c:v>
                </c:pt>
                <c:pt idx="164">
                  <c:v>548.40000000000737</c:v>
                </c:pt>
                <c:pt idx="165">
                  <c:v>548.35000000000741</c:v>
                </c:pt>
                <c:pt idx="166">
                  <c:v>548.30000000000746</c:v>
                </c:pt>
                <c:pt idx="167">
                  <c:v>548.2500000000075</c:v>
                </c:pt>
                <c:pt idx="168">
                  <c:v>548.20000000000755</c:v>
                </c:pt>
                <c:pt idx="169">
                  <c:v>548.15000000000759</c:v>
                </c:pt>
                <c:pt idx="170">
                  <c:v>548.10000000000764</c:v>
                </c:pt>
                <c:pt idx="171">
                  <c:v>548.05000000000769</c:v>
                </c:pt>
                <c:pt idx="172">
                  <c:v>548.00000000000773</c:v>
                </c:pt>
                <c:pt idx="173">
                  <c:v>547.95000000000778</c:v>
                </c:pt>
                <c:pt idx="174">
                  <c:v>547.90000000000782</c:v>
                </c:pt>
                <c:pt idx="175">
                  <c:v>547.85000000000787</c:v>
                </c:pt>
                <c:pt idx="176">
                  <c:v>547.80000000000791</c:v>
                </c:pt>
                <c:pt idx="177">
                  <c:v>547.75000000000796</c:v>
                </c:pt>
                <c:pt idx="178">
                  <c:v>547.700000000008</c:v>
                </c:pt>
                <c:pt idx="179">
                  <c:v>547.65000000000805</c:v>
                </c:pt>
                <c:pt idx="180">
                  <c:v>547.60000000000809</c:v>
                </c:pt>
                <c:pt idx="181">
                  <c:v>547.55000000000814</c:v>
                </c:pt>
                <c:pt idx="182">
                  <c:v>547.50000000000819</c:v>
                </c:pt>
                <c:pt idx="183">
                  <c:v>547.45000000000823</c:v>
                </c:pt>
                <c:pt idx="184">
                  <c:v>547.40000000000828</c:v>
                </c:pt>
                <c:pt idx="185">
                  <c:v>547.35000000000832</c:v>
                </c:pt>
                <c:pt idx="186">
                  <c:v>547.30000000000837</c:v>
                </c:pt>
                <c:pt idx="187">
                  <c:v>547.25000000000841</c:v>
                </c:pt>
                <c:pt idx="188">
                  <c:v>547.20000000000846</c:v>
                </c:pt>
                <c:pt idx="189">
                  <c:v>547.1500000000085</c:v>
                </c:pt>
                <c:pt idx="190">
                  <c:v>547.10000000000855</c:v>
                </c:pt>
                <c:pt idx="191">
                  <c:v>547.05000000000859</c:v>
                </c:pt>
                <c:pt idx="192">
                  <c:v>547.00000000000864</c:v>
                </c:pt>
                <c:pt idx="193">
                  <c:v>546.95000000000869</c:v>
                </c:pt>
                <c:pt idx="194">
                  <c:v>546.90000000000873</c:v>
                </c:pt>
                <c:pt idx="195">
                  <c:v>546.85000000000878</c:v>
                </c:pt>
                <c:pt idx="196">
                  <c:v>546.80000000000882</c:v>
                </c:pt>
                <c:pt idx="197">
                  <c:v>546.75000000000887</c:v>
                </c:pt>
                <c:pt idx="198">
                  <c:v>546.70000000000891</c:v>
                </c:pt>
                <c:pt idx="199">
                  <c:v>546.65000000000896</c:v>
                </c:pt>
                <c:pt idx="200">
                  <c:v>546.600000000009</c:v>
                </c:pt>
                <c:pt idx="201">
                  <c:v>546.55000000000905</c:v>
                </c:pt>
                <c:pt idx="202">
                  <c:v>546.50000000000909</c:v>
                </c:pt>
                <c:pt idx="203">
                  <c:v>546.45000000000914</c:v>
                </c:pt>
                <c:pt idx="204">
                  <c:v>546.40000000000919</c:v>
                </c:pt>
                <c:pt idx="205">
                  <c:v>546.35000000000923</c:v>
                </c:pt>
                <c:pt idx="206">
                  <c:v>546.30000000000928</c:v>
                </c:pt>
                <c:pt idx="207">
                  <c:v>546.25000000000932</c:v>
                </c:pt>
                <c:pt idx="208">
                  <c:v>546.20000000000937</c:v>
                </c:pt>
                <c:pt idx="209">
                  <c:v>546.15000000000941</c:v>
                </c:pt>
                <c:pt idx="210">
                  <c:v>546.10000000000946</c:v>
                </c:pt>
                <c:pt idx="211">
                  <c:v>546.0500000000095</c:v>
                </c:pt>
                <c:pt idx="212">
                  <c:v>546.00000000000955</c:v>
                </c:pt>
                <c:pt idx="213">
                  <c:v>545.9500000000096</c:v>
                </c:pt>
                <c:pt idx="214">
                  <c:v>545.90000000000964</c:v>
                </c:pt>
                <c:pt idx="215">
                  <c:v>545.85000000000969</c:v>
                </c:pt>
                <c:pt idx="216">
                  <c:v>545.80000000000973</c:v>
                </c:pt>
                <c:pt idx="217">
                  <c:v>545.75000000000978</c:v>
                </c:pt>
                <c:pt idx="218">
                  <c:v>545.70000000000982</c:v>
                </c:pt>
                <c:pt idx="219">
                  <c:v>545.65000000000987</c:v>
                </c:pt>
                <c:pt idx="220">
                  <c:v>545.60000000000991</c:v>
                </c:pt>
                <c:pt idx="221">
                  <c:v>545.55000000000996</c:v>
                </c:pt>
                <c:pt idx="222">
                  <c:v>545.50000000001</c:v>
                </c:pt>
                <c:pt idx="223">
                  <c:v>545.45000000001005</c:v>
                </c:pt>
                <c:pt idx="224">
                  <c:v>545.4000000000101</c:v>
                </c:pt>
                <c:pt idx="225">
                  <c:v>545.35000000001014</c:v>
                </c:pt>
                <c:pt idx="226">
                  <c:v>545.30000000001019</c:v>
                </c:pt>
                <c:pt idx="227">
                  <c:v>545.25000000001023</c:v>
                </c:pt>
                <c:pt idx="228">
                  <c:v>545.20000000001028</c:v>
                </c:pt>
                <c:pt idx="229">
                  <c:v>545.15000000001032</c:v>
                </c:pt>
                <c:pt idx="230">
                  <c:v>545.10000000001037</c:v>
                </c:pt>
                <c:pt idx="231">
                  <c:v>545.05000000001041</c:v>
                </c:pt>
                <c:pt idx="232">
                  <c:v>545.00000000001046</c:v>
                </c:pt>
                <c:pt idx="233">
                  <c:v>544.9500000000105</c:v>
                </c:pt>
                <c:pt idx="234">
                  <c:v>544.90000000001055</c:v>
                </c:pt>
                <c:pt idx="235">
                  <c:v>544.8500000000106</c:v>
                </c:pt>
                <c:pt idx="236">
                  <c:v>544.80000000001064</c:v>
                </c:pt>
                <c:pt idx="237">
                  <c:v>544.75000000001069</c:v>
                </c:pt>
                <c:pt idx="238">
                  <c:v>544.70000000001073</c:v>
                </c:pt>
                <c:pt idx="239">
                  <c:v>544.65000000001078</c:v>
                </c:pt>
                <c:pt idx="240">
                  <c:v>544.60000000001082</c:v>
                </c:pt>
                <c:pt idx="241">
                  <c:v>544.55000000001087</c:v>
                </c:pt>
                <c:pt idx="242">
                  <c:v>544.50000000001091</c:v>
                </c:pt>
                <c:pt idx="243">
                  <c:v>544.45000000001096</c:v>
                </c:pt>
                <c:pt idx="244">
                  <c:v>544.400000000011</c:v>
                </c:pt>
                <c:pt idx="245">
                  <c:v>544.35000000001105</c:v>
                </c:pt>
                <c:pt idx="246">
                  <c:v>544.3000000000111</c:v>
                </c:pt>
                <c:pt idx="247">
                  <c:v>544.25000000001114</c:v>
                </c:pt>
                <c:pt idx="248">
                  <c:v>544.20000000001119</c:v>
                </c:pt>
                <c:pt idx="249">
                  <c:v>544.15000000001123</c:v>
                </c:pt>
                <c:pt idx="250">
                  <c:v>544.10000000001128</c:v>
                </c:pt>
                <c:pt idx="251">
                  <c:v>544.05000000001132</c:v>
                </c:pt>
                <c:pt idx="252">
                  <c:v>544.00000000001137</c:v>
                </c:pt>
                <c:pt idx="253">
                  <c:v>543.95000000001141</c:v>
                </c:pt>
                <c:pt idx="254">
                  <c:v>543.90000000001146</c:v>
                </c:pt>
                <c:pt idx="255">
                  <c:v>543.85000000001151</c:v>
                </c:pt>
                <c:pt idx="256">
                  <c:v>543.80000000001155</c:v>
                </c:pt>
                <c:pt idx="257">
                  <c:v>543.7500000000116</c:v>
                </c:pt>
                <c:pt idx="258">
                  <c:v>543.70000000001164</c:v>
                </c:pt>
                <c:pt idx="259">
                  <c:v>543.65000000001169</c:v>
                </c:pt>
                <c:pt idx="260">
                  <c:v>543.60000000001173</c:v>
                </c:pt>
                <c:pt idx="261">
                  <c:v>543.55000000001178</c:v>
                </c:pt>
                <c:pt idx="262">
                  <c:v>543.50000000001182</c:v>
                </c:pt>
                <c:pt idx="263">
                  <c:v>543.45000000001187</c:v>
                </c:pt>
                <c:pt idx="264">
                  <c:v>543.40000000001191</c:v>
                </c:pt>
                <c:pt idx="265">
                  <c:v>543.35000000001196</c:v>
                </c:pt>
                <c:pt idx="266">
                  <c:v>543.30000000001201</c:v>
                </c:pt>
                <c:pt idx="267">
                  <c:v>543.25000000001205</c:v>
                </c:pt>
                <c:pt idx="268">
                  <c:v>543.2000000000121</c:v>
                </c:pt>
                <c:pt idx="269">
                  <c:v>543.15000000001214</c:v>
                </c:pt>
                <c:pt idx="270">
                  <c:v>543.10000000001219</c:v>
                </c:pt>
                <c:pt idx="271">
                  <c:v>543.05000000001223</c:v>
                </c:pt>
                <c:pt idx="272">
                  <c:v>543.00000000001228</c:v>
                </c:pt>
                <c:pt idx="273">
                  <c:v>542.95000000001232</c:v>
                </c:pt>
                <c:pt idx="274">
                  <c:v>542.90000000001237</c:v>
                </c:pt>
                <c:pt idx="275">
                  <c:v>542.85000000001241</c:v>
                </c:pt>
                <c:pt idx="276">
                  <c:v>542.80000000001246</c:v>
                </c:pt>
                <c:pt idx="277">
                  <c:v>542.75000000001251</c:v>
                </c:pt>
                <c:pt idx="278">
                  <c:v>542.70000000001255</c:v>
                </c:pt>
                <c:pt idx="279">
                  <c:v>542.6500000000126</c:v>
                </c:pt>
                <c:pt idx="280">
                  <c:v>542.60000000001264</c:v>
                </c:pt>
                <c:pt idx="281">
                  <c:v>542.55000000001269</c:v>
                </c:pt>
                <c:pt idx="282">
                  <c:v>542.50000000001273</c:v>
                </c:pt>
                <c:pt idx="283">
                  <c:v>542.45000000001278</c:v>
                </c:pt>
                <c:pt idx="284">
                  <c:v>542.40000000001282</c:v>
                </c:pt>
                <c:pt idx="285">
                  <c:v>542.35000000001287</c:v>
                </c:pt>
                <c:pt idx="286">
                  <c:v>542.30000000001291</c:v>
                </c:pt>
                <c:pt idx="287">
                  <c:v>542.25000000001296</c:v>
                </c:pt>
                <c:pt idx="288">
                  <c:v>542.20000000001301</c:v>
                </c:pt>
                <c:pt idx="289">
                  <c:v>542.15000000001305</c:v>
                </c:pt>
                <c:pt idx="290">
                  <c:v>542.1000000000131</c:v>
                </c:pt>
                <c:pt idx="291">
                  <c:v>542.05000000001314</c:v>
                </c:pt>
                <c:pt idx="292">
                  <c:v>542.00000000001319</c:v>
                </c:pt>
                <c:pt idx="293">
                  <c:v>541.95000000001323</c:v>
                </c:pt>
                <c:pt idx="294">
                  <c:v>541.90000000001328</c:v>
                </c:pt>
                <c:pt idx="295">
                  <c:v>541.85000000001332</c:v>
                </c:pt>
                <c:pt idx="296">
                  <c:v>541.80000000001337</c:v>
                </c:pt>
                <c:pt idx="297">
                  <c:v>541.75000000001342</c:v>
                </c:pt>
                <c:pt idx="298">
                  <c:v>541.70000000001346</c:v>
                </c:pt>
                <c:pt idx="299">
                  <c:v>541.65000000001351</c:v>
                </c:pt>
                <c:pt idx="300">
                  <c:v>541.60000000001355</c:v>
                </c:pt>
                <c:pt idx="301">
                  <c:v>541.5500000000136</c:v>
                </c:pt>
                <c:pt idx="302">
                  <c:v>541.50000000001364</c:v>
                </c:pt>
                <c:pt idx="303">
                  <c:v>541.45000000001369</c:v>
                </c:pt>
                <c:pt idx="304">
                  <c:v>541.40000000001373</c:v>
                </c:pt>
                <c:pt idx="305">
                  <c:v>541.35000000001378</c:v>
                </c:pt>
                <c:pt idx="306">
                  <c:v>541.30000000001382</c:v>
                </c:pt>
                <c:pt idx="307">
                  <c:v>541.25000000001387</c:v>
                </c:pt>
                <c:pt idx="308">
                  <c:v>541.20000000001392</c:v>
                </c:pt>
                <c:pt idx="309">
                  <c:v>541.15000000001396</c:v>
                </c:pt>
                <c:pt idx="310">
                  <c:v>541.10000000001401</c:v>
                </c:pt>
                <c:pt idx="311">
                  <c:v>541.05000000001405</c:v>
                </c:pt>
                <c:pt idx="312">
                  <c:v>541.0000000000141</c:v>
                </c:pt>
                <c:pt idx="313">
                  <c:v>540.95000000001414</c:v>
                </c:pt>
                <c:pt idx="314">
                  <c:v>540.90000000001419</c:v>
                </c:pt>
                <c:pt idx="315">
                  <c:v>540.85000000001423</c:v>
                </c:pt>
                <c:pt idx="316">
                  <c:v>540.80000000001428</c:v>
                </c:pt>
                <c:pt idx="317">
                  <c:v>540.75000000001432</c:v>
                </c:pt>
                <c:pt idx="318">
                  <c:v>540.70000000001437</c:v>
                </c:pt>
                <c:pt idx="319">
                  <c:v>540.65000000001442</c:v>
                </c:pt>
                <c:pt idx="320">
                  <c:v>540.60000000001446</c:v>
                </c:pt>
                <c:pt idx="321">
                  <c:v>540.55000000001451</c:v>
                </c:pt>
                <c:pt idx="322">
                  <c:v>540.50000000001455</c:v>
                </c:pt>
                <c:pt idx="323">
                  <c:v>540.4500000000146</c:v>
                </c:pt>
                <c:pt idx="324">
                  <c:v>540.40000000001464</c:v>
                </c:pt>
                <c:pt idx="325">
                  <c:v>540.35000000001469</c:v>
                </c:pt>
                <c:pt idx="326">
                  <c:v>540.30000000001473</c:v>
                </c:pt>
                <c:pt idx="327">
                  <c:v>540.25000000001478</c:v>
                </c:pt>
                <c:pt idx="328">
                  <c:v>540.20000000001482</c:v>
                </c:pt>
                <c:pt idx="329">
                  <c:v>540.15000000001487</c:v>
                </c:pt>
                <c:pt idx="330">
                  <c:v>540.10000000001492</c:v>
                </c:pt>
                <c:pt idx="331">
                  <c:v>540.05000000001496</c:v>
                </c:pt>
                <c:pt idx="332">
                  <c:v>540.00000000001501</c:v>
                </c:pt>
                <c:pt idx="333">
                  <c:v>539.95000000001505</c:v>
                </c:pt>
                <c:pt idx="334">
                  <c:v>539.9000000000151</c:v>
                </c:pt>
                <c:pt idx="335">
                  <c:v>539.85000000001514</c:v>
                </c:pt>
                <c:pt idx="336">
                  <c:v>539.80000000001519</c:v>
                </c:pt>
                <c:pt idx="337">
                  <c:v>539.75000000001523</c:v>
                </c:pt>
                <c:pt idx="338">
                  <c:v>539.70000000001528</c:v>
                </c:pt>
                <c:pt idx="339">
                  <c:v>539.65000000001532</c:v>
                </c:pt>
                <c:pt idx="340">
                  <c:v>539.60000000001537</c:v>
                </c:pt>
                <c:pt idx="341">
                  <c:v>539.55000000001542</c:v>
                </c:pt>
                <c:pt idx="342">
                  <c:v>539.50000000001546</c:v>
                </c:pt>
                <c:pt idx="343">
                  <c:v>539.45000000001551</c:v>
                </c:pt>
                <c:pt idx="344">
                  <c:v>539.40000000001555</c:v>
                </c:pt>
                <c:pt idx="345">
                  <c:v>539.3500000000156</c:v>
                </c:pt>
                <c:pt idx="346">
                  <c:v>539.30000000001564</c:v>
                </c:pt>
                <c:pt idx="347">
                  <c:v>539.25000000001569</c:v>
                </c:pt>
                <c:pt idx="348">
                  <c:v>539.20000000001573</c:v>
                </c:pt>
                <c:pt idx="349">
                  <c:v>539.15000000001578</c:v>
                </c:pt>
                <c:pt idx="350">
                  <c:v>539.10000000001583</c:v>
                </c:pt>
                <c:pt idx="351">
                  <c:v>539.05000000001587</c:v>
                </c:pt>
                <c:pt idx="352">
                  <c:v>539.00000000001592</c:v>
                </c:pt>
                <c:pt idx="353">
                  <c:v>538.95000000001596</c:v>
                </c:pt>
                <c:pt idx="354">
                  <c:v>538.90000000001601</c:v>
                </c:pt>
                <c:pt idx="355">
                  <c:v>538.85000000001605</c:v>
                </c:pt>
                <c:pt idx="356">
                  <c:v>538.8000000000161</c:v>
                </c:pt>
                <c:pt idx="357">
                  <c:v>538.75000000001614</c:v>
                </c:pt>
                <c:pt idx="358">
                  <c:v>538.70000000001619</c:v>
                </c:pt>
                <c:pt idx="359">
                  <c:v>538.65000000001623</c:v>
                </c:pt>
                <c:pt idx="360">
                  <c:v>538.60000000001628</c:v>
                </c:pt>
                <c:pt idx="361">
                  <c:v>538.55000000001633</c:v>
                </c:pt>
                <c:pt idx="362">
                  <c:v>538.50000000001637</c:v>
                </c:pt>
                <c:pt idx="363">
                  <c:v>538.45000000001642</c:v>
                </c:pt>
                <c:pt idx="364">
                  <c:v>538.40000000001646</c:v>
                </c:pt>
                <c:pt idx="365">
                  <c:v>538.35000000001651</c:v>
                </c:pt>
                <c:pt idx="366">
                  <c:v>538.30000000001655</c:v>
                </c:pt>
                <c:pt idx="367">
                  <c:v>538.2500000000166</c:v>
                </c:pt>
                <c:pt idx="368">
                  <c:v>538.20000000001664</c:v>
                </c:pt>
                <c:pt idx="369">
                  <c:v>538.15000000001669</c:v>
                </c:pt>
                <c:pt idx="370">
                  <c:v>538.10000000001673</c:v>
                </c:pt>
                <c:pt idx="371">
                  <c:v>538.05000000001678</c:v>
                </c:pt>
                <c:pt idx="372">
                  <c:v>538.00000000001683</c:v>
                </c:pt>
                <c:pt idx="373">
                  <c:v>537.95000000001687</c:v>
                </c:pt>
                <c:pt idx="374">
                  <c:v>537.90000000001692</c:v>
                </c:pt>
                <c:pt idx="375">
                  <c:v>537.85000000001696</c:v>
                </c:pt>
                <c:pt idx="376">
                  <c:v>537.80000000001701</c:v>
                </c:pt>
                <c:pt idx="377">
                  <c:v>537.75000000001705</c:v>
                </c:pt>
                <c:pt idx="378">
                  <c:v>537.7000000000171</c:v>
                </c:pt>
                <c:pt idx="379">
                  <c:v>537.65000000001714</c:v>
                </c:pt>
                <c:pt idx="380">
                  <c:v>537.60000000001719</c:v>
                </c:pt>
                <c:pt idx="381">
                  <c:v>537.55000000001723</c:v>
                </c:pt>
                <c:pt idx="382">
                  <c:v>537.50000000001728</c:v>
                </c:pt>
                <c:pt idx="383">
                  <c:v>537.45000000001733</c:v>
                </c:pt>
                <c:pt idx="384">
                  <c:v>537.40000000001737</c:v>
                </c:pt>
                <c:pt idx="385">
                  <c:v>537.35000000001742</c:v>
                </c:pt>
                <c:pt idx="386">
                  <c:v>537.30000000001746</c:v>
                </c:pt>
                <c:pt idx="387">
                  <c:v>537.25000000001751</c:v>
                </c:pt>
                <c:pt idx="388">
                  <c:v>537.20000000001755</c:v>
                </c:pt>
                <c:pt idx="389">
                  <c:v>537.1500000000176</c:v>
                </c:pt>
                <c:pt idx="390">
                  <c:v>537.10000000001764</c:v>
                </c:pt>
                <c:pt idx="391">
                  <c:v>537.05000000001769</c:v>
                </c:pt>
                <c:pt idx="392">
                  <c:v>537.00000000001774</c:v>
                </c:pt>
                <c:pt idx="393">
                  <c:v>536.95000000001778</c:v>
                </c:pt>
                <c:pt idx="394">
                  <c:v>536.90000000001783</c:v>
                </c:pt>
                <c:pt idx="395">
                  <c:v>536.85000000001787</c:v>
                </c:pt>
                <c:pt idx="396">
                  <c:v>536.80000000001792</c:v>
                </c:pt>
                <c:pt idx="397">
                  <c:v>536.75000000001796</c:v>
                </c:pt>
                <c:pt idx="398">
                  <c:v>536.70000000001801</c:v>
                </c:pt>
                <c:pt idx="399">
                  <c:v>536.65000000001805</c:v>
                </c:pt>
                <c:pt idx="400">
                  <c:v>536.6000000000181</c:v>
                </c:pt>
                <c:pt idx="401">
                  <c:v>536.55000000001814</c:v>
                </c:pt>
                <c:pt idx="402">
                  <c:v>536.50000000001819</c:v>
                </c:pt>
                <c:pt idx="403">
                  <c:v>536.45000000001824</c:v>
                </c:pt>
                <c:pt idx="404">
                  <c:v>536.40000000001828</c:v>
                </c:pt>
                <c:pt idx="405">
                  <c:v>536.35000000001833</c:v>
                </c:pt>
                <c:pt idx="406">
                  <c:v>536.30000000001837</c:v>
                </c:pt>
                <c:pt idx="407">
                  <c:v>536.25000000001842</c:v>
                </c:pt>
                <c:pt idx="408">
                  <c:v>536.20000000001846</c:v>
                </c:pt>
                <c:pt idx="409">
                  <c:v>536.15000000001851</c:v>
                </c:pt>
                <c:pt idx="410">
                  <c:v>536.10000000001855</c:v>
                </c:pt>
                <c:pt idx="411">
                  <c:v>536.0500000000186</c:v>
                </c:pt>
                <c:pt idx="412">
                  <c:v>536.00000000001864</c:v>
                </c:pt>
                <c:pt idx="413">
                  <c:v>535.95000000001869</c:v>
                </c:pt>
                <c:pt idx="414">
                  <c:v>535.90000000001874</c:v>
                </c:pt>
                <c:pt idx="415">
                  <c:v>535.85000000001878</c:v>
                </c:pt>
                <c:pt idx="416">
                  <c:v>535.80000000001883</c:v>
                </c:pt>
                <c:pt idx="417">
                  <c:v>535.75000000001887</c:v>
                </c:pt>
                <c:pt idx="418">
                  <c:v>535.70000000001892</c:v>
                </c:pt>
                <c:pt idx="419">
                  <c:v>535.65000000001896</c:v>
                </c:pt>
                <c:pt idx="420">
                  <c:v>535.60000000001901</c:v>
                </c:pt>
                <c:pt idx="421">
                  <c:v>535.55000000001905</c:v>
                </c:pt>
                <c:pt idx="422">
                  <c:v>535.5000000000191</c:v>
                </c:pt>
                <c:pt idx="423">
                  <c:v>535.45000000001914</c:v>
                </c:pt>
                <c:pt idx="424">
                  <c:v>535.40000000001919</c:v>
                </c:pt>
                <c:pt idx="425">
                  <c:v>535.35000000001924</c:v>
                </c:pt>
                <c:pt idx="426">
                  <c:v>535.30000000001928</c:v>
                </c:pt>
                <c:pt idx="427">
                  <c:v>535.25000000001933</c:v>
                </c:pt>
                <c:pt idx="428">
                  <c:v>535.20000000001937</c:v>
                </c:pt>
                <c:pt idx="429">
                  <c:v>535.15000000001942</c:v>
                </c:pt>
                <c:pt idx="430">
                  <c:v>535.10000000001946</c:v>
                </c:pt>
                <c:pt idx="431">
                  <c:v>535.05000000001951</c:v>
                </c:pt>
                <c:pt idx="432">
                  <c:v>535.00000000001955</c:v>
                </c:pt>
                <c:pt idx="433">
                  <c:v>534.9500000000196</c:v>
                </c:pt>
                <c:pt idx="434">
                  <c:v>534.90000000001965</c:v>
                </c:pt>
                <c:pt idx="435">
                  <c:v>534.85000000001969</c:v>
                </c:pt>
                <c:pt idx="436">
                  <c:v>534.80000000001974</c:v>
                </c:pt>
                <c:pt idx="437">
                  <c:v>534.75000000001978</c:v>
                </c:pt>
                <c:pt idx="438">
                  <c:v>534.70000000001983</c:v>
                </c:pt>
                <c:pt idx="439">
                  <c:v>534.65000000001987</c:v>
                </c:pt>
                <c:pt idx="440">
                  <c:v>534.60000000001992</c:v>
                </c:pt>
                <c:pt idx="441">
                  <c:v>534.55000000001996</c:v>
                </c:pt>
                <c:pt idx="442">
                  <c:v>534.50000000002001</c:v>
                </c:pt>
                <c:pt idx="443">
                  <c:v>534.45000000002005</c:v>
                </c:pt>
                <c:pt idx="444">
                  <c:v>534.4000000000201</c:v>
                </c:pt>
                <c:pt idx="445">
                  <c:v>534.35000000002015</c:v>
                </c:pt>
                <c:pt idx="446">
                  <c:v>534.30000000002019</c:v>
                </c:pt>
                <c:pt idx="447">
                  <c:v>534.25000000002024</c:v>
                </c:pt>
                <c:pt idx="448">
                  <c:v>534.20000000002028</c:v>
                </c:pt>
                <c:pt idx="449">
                  <c:v>534.15000000002033</c:v>
                </c:pt>
                <c:pt idx="450">
                  <c:v>534.10000000002037</c:v>
                </c:pt>
                <c:pt idx="451">
                  <c:v>534.05000000002042</c:v>
                </c:pt>
                <c:pt idx="452">
                  <c:v>534.00000000002046</c:v>
                </c:pt>
                <c:pt idx="453">
                  <c:v>533.95000000002051</c:v>
                </c:pt>
                <c:pt idx="454">
                  <c:v>533.90000000002055</c:v>
                </c:pt>
                <c:pt idx="455">
                  <c:v>533.8500000000206</c:v>
                </c:pt>
                <c:pt idx="456">
                  <c:v>533.80000000002065</c:v>
                </c:pt>
                <c:pt idx="457">
                  <c:v>533.75000000002069</c:v>
                </c:pt>
                <c:pt idx="458">
                  <c:v>533.70000000002074</c:v>
                </c:pt>
                <c:pt idx="459">
                  <c:v>533.65000000002078</c:v>
                </c:pt>
                <c:pt idx="460">
                  <c:v>533.60000000002083</c:v>
                </c:pt>
                <c:pt idx="461">
                  <c:v>533.55000000002087</c:v>
                </c:pt>
                <c:pt idx="462">
                  <c:v>533.50000000002092</c:v>
                </c:pt>
                <c:pt idx="463">
                  <c:v>533.45000000002096</c:v>
                </c:pt>
                <c:pt idx="464">
                  <c:v>533.40000000002101</c:v>
                </c:pt>
                <c:pt idx="465">
                  <c:v>533.35000000002105</c:v>
                </c:pt>
                <c:pt idx="466">
                  <c:v>533.3000000000211</c:v>
                </c:pt>
                <c:pt idx="467">
                  <c:v>533.25000000002115</c:v>
                </c:pt>
                <c:pt idx="468">
                  <c:v>533.20000000002119</c:v>
                </c:pt>
                <c:pt idx="469">
                  <c:v>533.15000000002124</c:v>
                </c:pt>
                <c:pt idx="470">
                  <c:v>533.10000000002128</c:v>
                </c:pt>
                <c:pt idx="471">
                  <c:v>533.05000000002133</c:v>
                </c:pt>
                <c:pt idx="472">
                  <c:v>533.00000000002137</c:v>
                </c:pt>
                <c:pt idx="473">
                  <c:v>532.95000000002142</c:v>
                </c:pt>
                <c:pt idx="474">
                  <c:v>532.90000000002146</c:v>
                </c:pt>
                <c:pt idx="475">
                  <c:v>532.85000000002151</c:v>
                </c:pt>
                <c:pt idx="476">
                  <c:v>532.80000000002156</c:v>
                </c:pt>
                <c:pt idx="477">
                  <c:v>532.7500000000216</c:v>
                </c:pt>
                <c:pt idx="478">
                  <c:v>532.70000000002165</c:v>
                </c:pt>
                <c:pt idx="479">
                  <c:v>532.65000000002169</c:v>
                </c:pt>
                <c:pt idx="480">
                  <c:v>532.60000000002174</c:v>
                </c:pt>
                <c:pt idx="481">
                  <c:v>532.55000000002178</c:v>
                </c:pt>
                <c:pt idx="482">
                  <c:v>532.50000000002183</c:v>
                </c:pt>
                <c:pt idx="483">
                  <c:v>532.45000000002187</c:v>
                </c:pt>
                <c:pt idx="484">
                  <c:v>532.40000000002192</c:v>
                </c:pt>
                <c:pt idx="485">
                  <c:v>532.35000000002196</c:v>
                </c:pt>
                <c:pt idx="486">
                  <c:v>532.30000000002201</c:v>
                </c:pt>
                <c:pt idx="487">
                  <c:v>532.25000000002206</c:v>
                </c:pt>
                <c:pt idx="488">
                  <c:v>532.2000000000221</c:v>
                </c:pt>
                <c:pt idx="489">
                  <c:v>532.15000000002215</c:v>
                </c:pt>
                <c:pt idx="490">
                  <c:v>532.10000000002219</c:v>
                </c:pt>
                <c:pt idx="491">
                  <c:v>532.05000000002224</c:v>
                </c:pt>
                <c:pt idx="492">
                  <c:v>532.00000000002228</c:v>
                </c:pt>
                <c:pt idx="493">
                  <c:v>531.95000000002233</c:v>
                </c:pt>
                <c:pt idx="494">
                  <c:v>531.90000000002237</c:v>
                </c:pt>
                <c:pt idx="495">
                  <c:v>531.85000000002242</c:v>
                </c:pt>
                <c:pt idx="496">
                  <c:v>531.80000000002246</c:v>
                </c:pt>
                <c:pt idx="497">
                  <c:v>531.75000000002251</c:v>
                </c:pt>
                <c:pt idx="498">
                  <c:v>531.70000000002256</c:v>
                </c:pt>
                <c:pt idx="499">
                  <c:v>531.6500000000226</c:v>
                </c:pt>
                <c:pt idx="500">
                  <c:v>531.60000000002265</c:v>
                </c:pt>
              </c:numCache>
            </c:numRef>
          </c:xVal>
          <c:yVal>
            <c:numRef>
              <c:f>Oxygen!$L$12:$L$1113</c:f>
              <c:numCache>
                <c:formatCode>General</c:formatCode>
                <c:ptCount val="1102"/>
                <c:pt idx="0">
                  <c:v>-29.882624523775995</c:v>
                </c:pt>
                <c:pt idx="1">
                  <c:v>4.0861859743191271</c:v>
                </c:pt>
                <c:pt idx="2">
                  <c:v>1.0549964724141851</c:v>
                </c:pt>
                <c:pt idx="3">
                  <c:v>10.023806970509286</c:v>
                </c:pt>
                <c:pt idx="4">
                  <c:v>-5.0073825313956934</c:v>
                </c:pt>
                <c:pt idx="5">
                  <c:v>-3.8572033300708644E-2</c:v>
                </c:pt>
                <c:pt idx="6">
                  <c:v>-21.069761535205725</c:v>
                </c:pt>
                <c:pt idx="7">
                  <c:v>23.899048962889115</c:v>
                </c:pt>
                <c:pt idx="8">
                  <c:v>-18.132140539016135</c:v>
                </c:pt>
                <c:pt idx="9">
                  <c:v>-14.163330040921659</c:v>
                </c:pt>
                <c:pt idx="10">
                  <c:v>-1.1945195428275317</c:v>
                </c:pt>
                <c:pt idx="11">
                  <c:v>-3.2257090447338848</c:v>
                </c:pt>
                <c:pt idx="12">
                  <c:v>4.7431014533588725</c:v>
                </c:pt>
                <c:pt idx="13">
                  <c:v>10.711911951450402</c:v>
                </c:pt>
                <c:pt idx="14">
                  <c:v>9.6807224495398998</c:v>
                </c:pt>
                <c:pt idx="15">
                  <c:v>-7.3504670523736255</c:v>
                </c:pt>
                <c:pt idx="16">
                  <c:v>40.618343445708298</c:v>
                </c:pt>
                <c:pt idx="17">
                  <c:v>-7.4128460562168446</c:v>
                </c:pt>
                <c:pt idx="18">
                  <c:v>23.555964441847468</c:v>
                </c:pt>
                <c:pt idx="19">
                  <c:v>-21.475225060104272</c:v>
                </c:pt>
                <c:pt idx="20">
                  <c:v>0.49358543791996368</c:v>
                </c:pt>
                <c:pt idx="21">
                  <c:v>4.4623959359082939</c:v>
                </c:pt>
                <c:pt idx="22">
                  <c:v>-4.5687935661570522</c:v>
                </c:pt>
                <c:pt idx="23">
                  <c:v>-12.599983068301992</c:v>
                </c:pt>
                <c:pt idx="24">
                  <c:v>14.368827429435147</c:v>
                </c:pt>
                <c:pt idx="25">
                  <c:v>3.3376379269985263</c:v>
                </c:pt>
                <c:pt idx="26">
                  <c:v>3.3064484243067787</c:v>
                </c:pt>
                <c:pt idx="27">
                  <c:v>40.275258921241623</c:v>
                </c:pt>
                <c:pt idx="28">
                  <c:v>-19.755930582367629</c:v>
                </c:pt>
                <c:pt idx="29">
                  <c:v>30.212879913232968</c:v>
                </c:pt>
                <c:pt idx="30">
                  <c:v>3.181690407690732</c:v>
                </c:pt>
                <c:pt idx="31">
                  <c:v>27.150500900501811</c:v>
                </c:pt>
                <c:pt idx="32">
                  <c:v>-0.88068860905098634</c:v>
                </c:pt>
                <c:pt idx="33">
                  <c:v>-24.911878121983925</c:v>
                </c:pt>
                <c:pt idx="34">
                  <c:v>2.0569323602679388</c:v>
                </c:pt>
                <c:pt idx="35">
                  <c:v>-15.974257164313222</c:v>
                </c:pt>
                <c:pt idx="36">
                  <c:v>-5.4466985537623466E-3</c:v>
                </c:pt>
                <c:pt idx="37">
                  <c:v>11.963363753602987</c:v>
                </c:pt>
                <c:pt idx="38">
                  <c:v>-17.067825813322376</c:v>
                </c:pt>
                <c:pt idx="39">
                  <c:v>2.9009845930862959</c:v>
                </c:pt>
                <c:pt idx="40">
                  <c:v>-15.130205037625826</c:v>
                </c:pt>
                <c:pt idx="41">
                  <c:v>-35.161394719813259</c:v>
                </c:pt>
                <c:pt idx="42">
                  <c:v>-3.1925844731064612</c:v>
                </c:pt>
                <c:pt idx="43">
                  <c:v>20.776225675757484</c:v>
                </c:pt>
                <c:pt idx="44">
                  <c:v>10.745035690508448</c:v>
                </c:pt>
                <c:pt idx="45">
                  <c:v>-24.286154477857131</c:v>
                </c:pt>
                <c:pt idx="46">
                  <c:v>-23.317344895277966</c:v>
                </c:pt>
                <c:pt idx="47">
                  <c:v>-26.348535650120766</c:v>
                </c:pt>
                <c:pt idx="48">
                  <c:v>-13.379726860325739</c:v>
                </c:pt>
                <c:pt idx="49">
                  <c:v>5.5890813173391178</c:v>
                </c:pt>
                <c:pt idx="50">
                  <c:v>-2.4421113246504507</c:v>
                </c:pt>
                <c:pt idx="51">
                  <c:v>13.526694940122585</c:v>
                </c:pt>
                <c:pt idx="52">
                  <c:v>14.495499752477413</c:v>
                </c:pt>
                <c:pt idx="53">
                  <c:v>-2.5356973571914216</c:v>
                </c:pt>
                <c:pt idx="54">
                  <c:v>8.4331029996916733</c:v>
                </c:pt>
                <c:pt idx="55">
                  <c:v>8.4019000303797515</c:v>
                </c:pt>
                <c:pt idx="56">
                  <c:v>7.3706927113429765</c:v>
                </c:pt>
                <c:pt idx="57">
                  <c:v>14.33947972665117</c:v>
                </c:pt>
                <c:pt idx="58">
                  <c:v>-6.6917406083961826</c:v>
                </c:pt>
                <c:pt idx="59">
                  <c:v>15.27702955856194</c:v>
                </c:pt>
                <c:pt idx="60">
                  <c:v>-10.754212498557129</c:v>
                </c:pt>
                <c:pt idx="61">
                  <c:v>19.214529774797626</c:v>
                </c:pt>
                <c:pt idx="62">
                  <c:v>20.183252042806625</c:v>
                </c:pt>
                <c:pt idx="63">
                  <c:v>9.1519488729185543</c:v>
                </c:pt>
                <c:pt idx="64">
                  <c:v>14.120613488220588</c:v>
                </c:pt>
                <c:pt idx="65">
                  <c:v>-5.9107625280050566</c:v>
                </c:pt>
                <c:pt idx="66">
                  <c:v>-40.942189582697239</c:v>
                </c:pt>
                <c:pt idx="67">
                  <c:v>1.0263195138709098</c:v>
                </c:pt>
                <c:pt idx="68">
                  <c:v>4.9947490640838428</c:v>
                </c:pt>
                <c:pt idx="69">
                  <c:v>-21.036920080467365</c:v>
                </c:pt>
                <c:pt idx="70">
                  <c:v>1.9312888294094441</c:v>
                </c:pt>
                <c:pt idx="71">
                  <c:v>-5.1006523078922257</c:v>
                </c:pt>
                <c:pt idx="72">
                  <c:v>6.8672227017624028</c:v>
                </c:pt>
                <c:pt idx="73">
                  <c:v>0.83487338221411223</c:v>
                </c:pt>
                <c:pt idx="74">
                  <c:v>-26.19774849792309</c:v>
                </c:pt>
                <c:pt idx="75">
                  <c:v>11.769299866305982</c:v>
                </c:pt>
                <c:pt idx="76">
                  <c:v>-1.2640490180185933</c:v>
                </c:pt>
                <c:pt idx="77">
                  <c:v>-3.2978744009946293</c:v>
                </c:pt>
                <c:pt idx="78">
                  <c:v>-32.332268869872166</c:v>
                </c:pt>
                <c:pt idx="79">
                  <c:v>14.632659959202359</c:v>
                </c:pt>
                <c:pt idx="80">
                  <c:v>-0.4032123481310958</c:v>
                </c:pt>
                <c:pt idx="81">
                  <c:v>9.5599710889581715</c:v>
                </c:pt>
                <c:pt idx="82">
                  <c:v>-17.477953450218827</c:v>
                </c:pt>
                <c:pt idx="83">
                  <c:v>6.4828277800469483</c:v>
                </c:pt>
                <c:pt idx="84">
                  <c:v>11.442104087315373</c:v>
                </c:pt>
                <c:pt idx="85">
                  <c:v>-13.600361484510127</c:v>
                </c:pt>
                <c:pt idx="86">
                  <c:v>-8.6448338413363093</c:v>
                </c:pt>
                <c:pt idx="87">
                  <c:v>27.308392683381708</c:v>
                </c:pt>
                <c:pt idx="88">
                  <c:v>26.258993136748288</c:v>
                </c:pt>
                <c:pt idx="89">
                  <c:v>13.206611125408893</c:v>
                </c:pt>
                <c:pt idx="90">
                  <c:v>0.15085845684392321</c:v>
                </c:pt>
                <c:pt idx="91">
                  <c:v>-15.908684660835812</c:v>
                </c:pt>
                <c:pt idx="92">
                  <c:v>16.027531238197639</c:v>
                </c:pt>
                <c:pt idx="93">
                  <c:v>4.9590264906117438</c:v>
                </c:pt>
                <c:pt idx="94">
                  <c:v>-1.1147052313777324</c:v>
                </c:pt>
                <c:pt idx="95">
                  <c:v>-5.1941935149502383</c:v>
                </c:pt>
                <c:pt idx="96">
                  <c:v>-6.2799867833089129</c:v>
                </c:pt>
                <c:pt idx="97">
                  <c:v>-3.3726467911408053</c:v>
                </c:pt>
                <c:pt idx="98">
                  <c:v>24.527258004313797</c:v>
                </c:pt>
                <c:pt idx="99">
                  <c:v>23.419160215584334</c:v>
                </c:pt>
                <c:pt idx="100">
                  <c:v>-23.697497569011599</c:v>
                </c:pt>
                <c:pt idx="101">
                  <c:v>34.176747211755902</c:v>
                </c:pt>
                <c:pt idx="102">
                  <c:v>16.041388101074109</c:v>
                </c:pt>
                <c:pt idx="103">
                  <c:v>-9.1040384737159901</c:v>
                </c:pt>
                <c:pt idx="104">
                  <c:v>-7.2599405662086376</c:v>
                </c:pt>
                <c:pt idx="105">
                  <c:v>11.57334245364259</c:v>
                </c:pt>
                <c:pt idx="106">
                  <c:v>14.395553348459465</c:v>
                </c:pt>
                <c:pt idx="107">
                  <c:v>-28.793469539004807</c:v>
                </c:pt>
                <c:pt idx="108">
                  <c:v>3.0062208375558077</c:v>
                </c:pt>
                <c:pt idx="109">
                  <c:v>15.794692672568212</c:v>
                </c:pt>
                <c:pt idx="110">
                  <c:v>10.572146694322996</c:v>
                </c:pt>
                <c:pt idx="111">
                  <c:v>-3.6610739050235641</c:v>
                </c:pt>
                <c:pt idx="112">
                  <c:v>19.095524600711325</c:v>
                </c:pt>
                <c:pt idx="113">
                  <c:v>-5.1574077182005738</c:v>
                </c:pt>
                <c:pt idx="114">
                  <c:v>-17.419061281844449</c:v>
                </c:pt>
                <c:pt idx="115">
                  <c:v>-29.688466835530051</c:v>
                </c:pt>
                <c:pt idx="116">
                  <c:v>8.0355014004116203</c:v>
                </c:pt>
                <c:pt idx="117">
                  <c:v>16.754119005516717</c:v>
                </c:pt>
                <c:pt idx="118">
                  <c:v>-19.531199135417435</c:v>
                </c:pt>
                <c:pt idx="119">
                  <c:v>-12.81891321343808</c:v>
                </c:pt>
                <c:pt idx="120">
                  <c:v>-2.1073767934698973</c:v>
                </c:pt>
                <c:pt idx="121">
                  <c:v>0.60514103430257471</c:v>
                </c:pt>
                <c:pt idx="122">
                  <c:v>-34.67957018764821</c:v>
                </c:pt>
                <c:pt idx="123">
                  <c:v>9.0403084471805322</c:v>
                </c:pt>
                <c:pt idx="124">
                  <c:v>-9.23340712059494</c:v>
                </c:pt>
                <c:pt idx="125">
                  <c:v>-11.498938844455687</c:v>
                </c:pt>
                <c:pt idx="126">
                  <c:v>35.245416455978763</c:v>
                </c:pt>
                <c:pt idx="127">
                  <c:v>22.001248715916908</c:v>
                </c:pt>
                <c:pt idx="128">
                  <c:v>-9.2300044530714196</c:v>
                </c:pt>
                <c:pt idx="129">
                  <c:v>-25.447096776574671</c:v>
                </c:pt>
                <c:pt idx="130">
                  <c:v>29.350988539568934</c:v>
                </c:pt>
                <c:pt idx="131">
                  <c:v>17.165002366140133</c:v>
                </c:pt>
                <c:pt idx="132">
                  <c:v>-1.0046042569215263</c:v>
                </c:pt>
                <c:pt idx="133">
                  <c:v>7.8422893314546025</c:v>
                </c:pt>
                <c:pt idx="134">
                  <c:v>3.7054470188131052</c:v>
                </c:pt>
                <c:pt idx="135">
                  <c:v>-20.415745575115061</c:v>
                </c:pt>
                <c:pt idx="136">
                  <c:v>3.4777029918100286</c:v>
                </c:pt>
                <c:pt idx="137">
                  <c:v>-12.615619734236496</c:v>
                </c:pt>
                <c:pt idx="138">
                  <c:v>-1.6975331129464619</c:v>
                </c:pt>
                <c:pt idx="139">
                  <c:v>-15.770259294700502</c:v>
                </c:pt>
                <c:pt idx="140">
                  <c:v>9.1635883272087106</c:v>
                </c:pt>
                <c:pt idx="141">
                  <c:v>7.1010242887100254</c:v>
                </c:pt>
                <c:pt idx="142">
                  <c:v>11.038717922586835</c:v>
                </c:pt>
                <c:pt idx="143">
                  <c:v>-8.0269721310743734</c:v>
                </c:pt>
                <c:pt idx="144">
                  <c:v>8.9000440500566125</c:v>
                </c:pt>
                <c:pt idx="145">
                  <c:v>25.815636805379356</c:v>
                </c:pt>
                <c:pt idx="146">
                  <c:v>-9.2844872444987665</c:v>
                </c:pt>
                <c:pt idx="147">
                  <c:v>-18.404723159747274</c:v>
                </c:pt>
                <c:pt idx="148">
                  <c:v>4.4504998521008918</c:v>
                </c:pt>
                <c:pt idx="149">
                  <c:v>1.2767906659753923</c:v>
                </c:pt>
                <c:pt idx="150">
                  <c:v>-8.9301277506082037</c:v>
                </c:pt>
                <c:pt idx="151">
                  <c:v>15.825660424085713</c:v>
                </c:pt>
                <c:pt idx="152">
                  <c:v>4.5403442435572714</c:v>
                </c:pt>
                <c:pt idx="153">
                  <c:v>-41.789533248190395</c:v>
                </c:pt>
                <c:pt idx="154">
                  <c:v>7.8330047994477212</c:v>
                </c:pt>
                <c:pt idx="155">
                  <c:v>-14.59455348301306</c:v>
                </c:pt>
                <c:pt idx="156">
                  <c:v>-1.0741350150191167</c:v>
                </c:pt>
                <c:pt idx="157">
                  <c:v>7.3929866000692677</c:v>
                </c:pt>
                <c:pt idx="158">
                  <c:v>1.8062526192059298</c:v>
                </c:pt>
                <c:pt idx="159">
                  <c:v>29.165872375171197</c:v>
                </c:pt>
                <c:pt idx="160">
                  <c:v>-14.527133301106563</c:v>
                </c:pt>
                <c:pt idx="161">
                  <c:v>14.729100161628329</c:v>
                </c:pt>
                <c:pt idx="162">
                  <c:v>-3.0626991344696446</c:v>
                </c:pt>
                <c:pt idx="163">
                  <c:v>10.101066666560492</c:v>
                </c:pt>
                <c:pt idx="164">
                  <c:v>-10.775143090235824</c:v>
                </c:pt>
                <c:pt idx="165">
                  <c:v>-1.6860310069284203</c:v>
                </c:pt>
                <c:pt idx="166">
                  <c:v>21.374499349669861</c:v>
                </c:pt>
                <c:pt idx="167">
                  <c:v>-11.586711253314437</c:v>
                </c:pt>
                <c:pt idx="168">
                  <c:v>-24.562147866335398</c:v>
                </c:pt>
                <c:pt idx="169">
                  <c:v>2.4562936306798377</c:v>
                </c:pt>
                <c:pt idx="170">
                  <c:v>2.477207613795148</c:v>
                </c:pt>
                <c:pt idx="171">
                  <c:v>0.50956722469518212</c:v>
                </c:pt>
                <c:pt idx="172">
                  <c:v>-13.437398009859059</c:v>
                </c:pt>
                <c:pt idx="173">
                  <c:v>-15.354333426473396</c:v>
                </c:pt>
                <c:pt idx="174">
                  <c:v>5.7681029830179114</c:v>
                </c:pt>
                <c:pt idx="175">
                  <c:v>-24.060901183262303</c:v>
                </c:pt>
                <c:pt idx="176">
                  <c:v>37.167544324308729</c:v>
                </c:pt>
                <c:pt idx="177">
                  <c:v>13.461891196243197</c:v>
                </c:pt>
                <c:pt idx="178">
                  <c:v>15.830016050549247</c:v>
                </c:pt>
                <c:pt idx="179">
                  <c:v>25.279091564197</c:v>
                </c:pt>
                <c:pt idx="180">
                  <c:v>-0.18453190693129429</c:v>
                </c:pt>
                <c:pt idx="181">
                  <c:v>-12.555431562065159</c:v>
                </c:pt>
                <c:pt idx="182">
                  <c:v>-5.8292018509547496</c:v>
                </c:pt>
                <c:pt idx="183">
                  <c:v>-22.002526575727529</c:v>
                </c:pt>
                <c:pt idx="184">
                  <c:v>-23.073231745620333</c:v>
                </c:pt>
                <c:pt idx="185">
                  <c:v>9.9596820153985028</c:v>
                </c:pt>
                <c:pt idx="186">
                  <c:v>-0.90397178408184331</c:v>
                </c:pt>
                <c:pt idx="187">
                  <c:v>10.334444591517912</c:v>
                </c:pt>
                <c:pt idx="188">
                  <c:v>10.672424215856772</c:v>
                </c:pt>
                <c:pt idx="189">
                  <c:v>-21.893633215317518</c:v>
                </c:pt>
                <c:pt idx="190">
                  <c:v>-4.3683512584443278</c:v>
                </c:pt>
                <c:pt idx="191">
                  <c:v>4.2427104678071714</c:v>
                </c:pt>
                <c:pt idx="192">
                  <c:v>-16.066841631995722</c:v>
                </c:pt>
                <c:pt idx="193">
                  <c:v>13.695879357767353</c:v>
                </c:pt>
                <c:pt idx="194">
                  <c:v>22.523165012410463</c:v>
                </c:pt>
                <c:pt idx="195">
                  <c:v>13.406842468968577</c:v>
                </c:pt>
                <c:pt idx="196">
                  <c:v>22.338409094081811</c:v>
                </c:pt>
                <c:pt idx="197">
                  <c:v>-12.690832063835163</c:v>
                </c:pt>
                <c:pt idx="198">
                  <c:v>-17.68963893050941</c:v>
                </c:pt>
                <c:pt idx="199">
                  <c:v>-0.66670189538145408</c:v>
                </c:pt>
                <c:pt idx="200">
                  <c:v>7.3694773758065075</c:v>
                </c:pt>
                <c:pt idx="201">
                  <c:v>-26.589302388628266</c:v>
                </c:pt>
                <c:pt idx="202">
                  <c:v>-9.5508417645303894</c:v>
                </c:pt>
                <c:pt idx="203">
                  <c:v>12.477546826398616</c:v>
                </c:pt>
                <c:pt idx="204">
                  <c:v>-8.5108873462568049</c:v>
                </c:pt>
                <c:pt idx="205">
                  <c:v>11.477725620842856</c:v>
                </c:pt>
                <c:pt idx="206">
                  <c:v>7.437920337186064</c:v>
                </c:pt>
                <c:pt idx="207">
                  <c:v>26.364925425311831</c:v>
                </c:pt>
                <c:pt idx="208">
                  <c:v>-27.745321481997159</c:v>
                </c:pt>
                <c:pt idx="209">
                  <c:v>8.1038277150362266</c:v>
                </c:pt>
                <c:pt idx="210">
                  <c:v>-21.090279462496127</c:v>
                </c:pt>
                <c:pt idx="211">
                  <c:v>-14.329618363206727</c:v>
                </c:pt>
                <c:pt idx="212">
                  <c:v>5.3844806818790572</c:v>
                </c:pt>
                <c:pt idx="213">
                  <c:v>16.05129196180788</c:v>
                </c:pt>
                <c:pt idx="214">
                  <c:v>-12.32935269873348</c:v>
                </c:pt>
                <c:pt idx="215">
                  <c:v>-8.7571161013148071</c:v>
                </c:pt>
                <c:pt idx="216">
                  <c:v>5.7687886626887384</c:v>
                </c:pt>
                <c:pt idx="217">
                  <c:v>-0.75045945075906229</c:v>
                </c:pt>
                <c:pt idx="218">
                  <c:v>-3.3133477052520357</c:v>
                </c:pt>
                <c:pt idx="219">
                  <c:v>7.0819128064388508</c:v>
                </c:pt>
                <c:pt idx="220">
                  <c:v>-1.5626686825371592</c:v>
                </c:pt>
                <c:pt idx="221">
                  <c:v>24.755084247227817</c:v>
                </c:pt>
                <c:pt idx="222">
                  <c:v>-13.962534465892787</c:v>
                </c:pt>
                <c:pt idx="223">
                  <c:v>-17.713158966200005</c:v>
                </c:pt>
                <c:pt idx="224">
                  <c:v>11.505607407691601</c:v>
                </c:pt>
                <c:pt idx="225">
                  <c:v>-12.303844233942533</c:v>
                </c:pt>
                <c:pt idx="226">
                  <c:v>18.86084018454509</c:v>
                </c:pt>
                <c:pt idx="227">
                  <c:v>15.001951081812607</c:v>
                </c:pt>
                <c:pt idx="228">
                  <c:v>-6.8783066666440744</c:v>
                </c:pt>
                <c:pt idx="229">
                  <c:v>15.222168902452175</c:v>
                </c:pt>
                <c:pt idx="230">
                  <c:v>23.305363694028735</c:v>
                </c:pt>
                <c:pt idx="231">
                  <c:v>-1.626861719268669</c:v>
                </c:pt>
                <c:pt idx="232">
                  <c:v>-1.5727778884718719</c:v>
                </c:pt>
                <c:pt idx="233">
                  <c:v>-21.530789209570763</c:v>
                </c:pt>
                <c:pt idx="234">
                  <c:v>0.50056600458167555</c:v>
                </c:pt>
                <c:pt idx="235">
                  <c:v>12.522617685144862</c:v>
                </c:pt>
                <c:pt idx="236">
                  <c:v>-7.4634320010998678</c:v>
                </c:pt>
                <c:pt idx="237">
                  <c:v>6.5434967914029336</c:v>
                </c:pt>
                <c:pt idx="238">
                  <c:v>28.544368131619926</c:v>
                </c:pt>
                <c:pt idx="239">
                  <c:v>0.54003764150687472</c:v>
                </c:pt>
                <c:pt idx="240">
                  <c:v>2.5312603301418086</c:v>
                </c:pt>
                <c:pt idx="241">
                  <c:v>10.518698689307907</c:v>
                </c:pt>
                <c:pt idx="242">
                  <c:v>36.502930844531761</c:v>
                </c:pt>
                <c:pt idx="243">
                  <c:v>4.4844585914505117</c:v>
                </c:pt>
                <c:pt idx="244">
                  <c:v>21.463715181184384</c:v>
                </c:pt>
                <c:pt idx="245">
                  <c:v>-9.5589272504919656</c:v>
                </c:pt>
                <c:pt idx="246">
                  <c:v>-8.5831506873676311</c:v>
                </c:pt>
                <c:pt idx="247">
                  <c:v>29.391315277099611</c:v>
                </c:pt>
                <c:pt idx="248">
                  <c:v>-17.635300567434093</c:v>
                </c:pt>
                <c:pt idx="249">
                  <c:v>2.337194414153124</c:v>
                </c:pt>
                <c:pt idx="250">
                  <c:v>-3.6910383642670022</c:v>
                </c:pt>
                <c:pt idx="251">
                  <c:v>-2.7198642928176424</c:v>
                </c:pt>
                <c:pt idx="252">
                  <c:v>-9.7491716424022208</c:v>
                </c:pt>
                <c:pt idx="253">
                  <c:v>-3.7788681070250791</c:v>
                </c:pt>
                <c:pt idx="254">
                  <c:v>9.1911222212727157</c:v>
                </c:pt>
                <c:pt idx="255">
                  <c:v>-0.83913851959185004</c:v>
                </c:pt>
                <c:pt idx="256">
                  <c:v>-3.8695996941278281</c:v>
                </c:pt>
                <c:pt idx="257">
                  <c:v>19.099779774617691</c:v>
                </c:pt>
                <c:pt idx="258">
                  <c:v>12.069033060898899</c:v>
                </c:pt>
                <c:pt idx="259">
                  <c:v>1.0381868380835302</c:v>
                </c:pt>
                <c:pt idx="260">
                  <c:v>-0.99273754168736872</c:v>
                </c:pt>
                <c:pt idx="261">
                  <c:v>-10.023723060580584</c:v>
                </c:pt>
                <c:pt idx="262">
                  <c:v>9.9452437858893727</c:v>
                </c:pt>
                <c:pt idx="263">
                  <c:v>3.9141736679523107</c:v>
                </c:pt>
                <c:pt idx="264">
                  <c:v>18.883074980244167</c:v>
                </c:pt>
                <c:pt idx="265">
                  <c:v>-2.1480457010775007</c:v>
                </c:pt>
                <c:pt idx="266">
                  <c:v>5.8208167537124345</c:v>
                </c:pt>
                <c:pt idx="267">
                  <c:v>-0.21033367086207408</c:v>
                </c:pt>
                <c:pt idx="268">
                  <c:v>-10.241493892836594</c:v>
                </c:pt>
                <c:pt idx="269">
                  <c:v>3.7273384616516787</c:v>
                </c:pt>
                <c:pt idx="270">
                  <c:v>-17.30383478657253</c:v>
                </c:pt>
                <c:pt idx="271">
                  <c:v>-28.335012246684947</c:v>
                </c:pt>
                <c:pt idx="272">
                  <c:v>3.6338071392887183</c:v>
                </c:pt>
                <c:pt idx="273">
                  <c:v>-0.39737582718917652</c:v>
                </c:pt>
                <c:pt idx="274">
                  <c:v>1.5714394585292286</c:v>
                </c:pt>
                <c:pt idx="275">
                  <c:v>11.540253450740796</c:v>
                </c:pt>
                <c:pt idx="276">
                  <c:v>24.509066489383581</c:v>
                </c:pt>
                <c:pt idx="277">
                  <c:v>-12.522121172210962</c:v>
                </c:pt>
                <c:pt idx="278">
                  <c:v>14.446690653980731</c:v>
                </c:pt>
                <c:pt idx="279">
                  <c:v>13.415502106945624</c:v>
                </c:pt>
                <c:pt idx="280">
                  <c:v>10.384313289008571</c:v>
                </c:pt>
                <c:pt idx="281">
                  <c:v>-1.6468757248004471</c:v>
                </c:pt>
                <c:pt idx="282">
                  <c:v>-11.678064879686056</c:v>
                </c:pt>
                <c:pt idx="283">
                  <c:v>-1.7092541357908164</c:v>
                </c:pt>
                <c:pt idx="284">
                  <c:v>-6.7404434642389326</c:v>
                </c:pt>
                <c:pt idx="285">
                  <c:v>-20.771632844193636</c:v>
                </c:pt>
                <c:pt idx="286">
                  <c:v>3.1971777393207521</c:v>
                </c:pt>
                <c:pt idx="287">
                  <c:v>-5.8340117029749834</c:v>
                </c:pt>
                <c:pt idx="288">
                  <c:v>-1.86520116343652</c:v>
                </c:pt>
                <c:pt idx="289">
                  <c:v>30.10360936336512</c:v>
                </c:pt>
                <c:pt idx="290">
                  <c:v>9.0724198812706671</c:v>
                </c:pt>
                <c:pt idx="291">
                  <c:v>-4.9587696070137692</c:v>
                </c:pt>
                <c:pt idx="292">
                  <c:v>-43.989959099588752</c:v>
                </c:pt>
                <c:pt idx="293">
                  <c:v>-16.021148595126341</c:v>
                </c:pt>
                <c:pt idx="294">
                  <c:v>7.9476619072980252</c:v>
                </c:pt>
                <c:pt idx="295">
                  <c:v>-6.0835275916741294</c:v>
                </c:pt>
                <c:pt idx="296">
                  <c:v>7.8852829084002511</c:v>
                </c:pt>
                <c:pt idx="297">
                  <c:v>-0.14590659217376944</c:v>
                </c:pt>
                <c:pt idx="298">
                  <c:v>27.822903906812968</c:v>
                </c:pt>
                <c:pt idx="299">
                  <c:v>-13.208285594496857</c:v>
                </c:pt>
                <c:pt idx="300">
                  <c:v>18.760524903994007</c:v>
                </c:pt>
                <c:pt idx="301">
                  <c:v>8.7293354023512677</c:v>
                </c:pt>
                <c:pt idx="302">
                  <c:v>-7.3018540993805932</c:v>
                </c:pt>
                <c:pt idx="303">
                  <c:v>3.6669563988283551</c:v>
                </c:pt>
                <c:pt idx="304">
                  <c:v>12.635766896998007</c:v>
                </c:pt>
                <c:pt idx="305">
                  <c:v>10.604577395141767</c:v>
                </c:pt>
                <c:pt idx="306">
                  <c:v>5.573387893268567</c:v>
                </c:pt>
                <c:pt idx="307">
                  <c:v>-24.457801608615835</c:v>
                </c:pt>
                <c:pt idx="308">
                  <c:v>-19.488991110507452</c:v>
                </c:pt>
                <c:pt idx="309">
                  <c:v>1.4798193875961483</c:v>
                </c:pt>
                <c:pt idx="310">
                  <c:v>-8.5513701143033103</c:v>
                </c:pt>
                <c:pt idx="311">
                  <c:v>-15.582559616204687</c:v>
                </c:pt>
                <c:pt idx="312">
                  <c:v>20.386250881892611</c:v>
                </c:pt>
                <c:pt idx="313">
                  <c:v>-19.644938620010844</c:v>
                </c:pt>
                <c:pt idx="314">
                  <c:v>-24.676128121914875</c:v>
                </c:pt>
                <c:pt idx="315">
                  <c:v>-3.7073176238192356</c:v>
                </c:pt>
                <c:pt idx="316">
                  <c:v>4.2614928742762528</c:v>
                </c:pt>
                <c:pt idx="317">
                  <c:v>29.230303372371552</c:v>
                </c:pt>
                <c:pt idx="318">
                  <c:v>2.1991138704668263</c:v>
                </c:pt>
                <c:pt idx="319">
                  <c:v>30.167924368561991</c:v>
                </c:pt>
                <c:pt idx="320">
                  <c:v>-4.8632651333428747</c:v>
                </c:pt>
                <c:pt idx="321">
                  <c:v>-22.894454635247705</c:v>
                </c:pt>
                <c:pt idx="322">
                  <c:v>1.0743558628473957</c:v>
                </c:pt>
                <c:pt idx="323">
                  <c:v>-28.956833639057454</c:v>
                </c:pt>
                <c:pt idx="324">
                  <c:v>12.011976859037635</c:v>
                </c:pt>
                <c:pt idx="325">
                  <c:v>1.9807873571327197</c:v>
                </c:pt>
                <c:pt idx="326">
                  <c:v>-12.050402144772139</c:v>
                </c:pt>
                <c:pt idx="327">
                  <c:v>-10.081591646677056</c:v>
                </c:pt>
                <c:pt idx="328">
                  <c:v>-4.1127811485819183</c:v>
                </c:pt>
                <c:pt idx="329">
                  <c:v>-4.1439706504868363</c:v>
                </c:pt>
                <c:pt idx="330">
                  <c:v>29.824839847608246</c:v>
                </c:pt>
                <c:pt idx="331">
                  <c:v>-17.206349654296616</c:v>
                </c:pt>
                <c:pt idx="332">
                  <c:v>-6.2375391562015352</c:v>
                </c:pt>
                <c:pt idx="333">
                  <c:v>-9.2687286581063972</c:v>
                </c:pt>
                <c:pt idx="334">
                  <c:v>35.700081839988684</c:v>
                </c:pt>
                <c:pt idx="335">
                  <c:v>15.668892338083765</c:v>
                </c:pt>
                <c:pt idx="336">
                  <c:v>-0.362297163821097</c:v>
                </c:pt>
                <c:pt idx="337">
                  <c:v>-10.393486665726016</c:v>
                </c:pt>
                <c:pt idx="338">
                  <c:v>11.575323832369122</c:v>
                </c:pt>
                <c:pt idx="339">
                  <c:v>-14.455865669535797</c:v>
                </c:pt>
                <c:pt idx="340">
                  <c:v>-13.487055171440716</c:v>
                </c:pt>
                <c:pt idx="341">
                  <c:v>-33.518244673345578</c:v>
                </c:pt>
                <c:pt idx="342">
                  <c:v>-0.54943417525049654</c:v>
                </c:pt>
                <c:pt idx="343">
                  <c:v>-37.580623677155359</c:v>
                </c:pt>
                <c:pt idx="344">
                  <c:v>16.388186820939723</c:v>
                </c:pt>
                <c:pt idx="345">
                  <c:v>7.3569973190348037</c:v>
                </c:pt>
                <c:pt idx="346">
                  <c:v>4.3258078171299417</c:v>
                </c:pt>
                <c:pt idx="347">
                  <c:v>33.294618315225023</c:v>
                </c:pt>
                <c:pt idx="348">
                  <c:v>12.263428813320161</c:v>
                </c:pt>
                <c:pt idx="349">
                  <c:v>-5.7677606885847581</c:v>
                </c:pt>
                <c:pt idx="350">
                  <c:v>-3.798950190489677</c:v>
                </c:pt>
                <c:pt idx="351">
                  <c:v>-24.830139692394539</c:v>
                </c:pt>
                <c:pt idx="352">
                  <c:v>-18.861329194299458</c:v>
                </c:pt>
                <c:pt idx="353">
                  <c:v>3.1074813037956801</c:v>
                </c:pt>
                <c:pt idx="354">
                  <c:v>-6.9237081981092388</c:v>
                </c:pt>
                <c:pt idx="355">
                  <c:v>4.0451022999858424</c:v>
                </c:pt>
                <c:pt idx="356">
                  <c:v>9.0139127980809803</c:v>
                </c:pt>
                <c:pt idx="357">
                  <c:v>2.9827232961760615</c:v>
                </c:pt>
                <c:pt idx="358">
                  <c:v>23.951533794271199</c:v>
                </c:pt>
                <c:pt idx="359">
                  <c:v>-2.0796557076337194</c:v>
                </c:pt>
                <c:pt idx="360">
                  <c:v>23.889154790461362</c:v>
                </c:pt>
                <c:pt idx="361">
                  <c:v>-32.1420347114435</c:v>
                </c:pt>
                <c:pt idx="362">
                  <c:v>22.826775786651581</c:v>
                </c:pt>
                <c:pt idx="363">
                  <c:v>7.7955862847467188</c:v>
                </c:pt>
                <c:pt idx="364">
                  <c:v>16.7643967828418</c:v>
                </c:pt>
                <c:pt idx="365">
                  <c:v>-16.266792719063119</c:v>
                </c:pt>
                <c:pt idx="366">
                  <c:v>2.702017779032019</c:v>
                </c:pt>
                <c:pt idx="367">
                  <c:v>3.6708282771271001</c:v>
                </c:pt>
                <c:pt idx="368">
                  <c:v>-23.360361224777762</c:v>
                </c:pt>
                <c:pt idx="369">
                  <c:v>-20.391550726682681</c:v>
                </c:pt>
                <c:pt idx="370">
                  <c:v>10.5772597714124</c:v>
                </c:pt>
                <c:pt idx="371">
                  <c:v>-1.4539297304924617</c:v>
                </c:pt>
                <c:pt idx="372">
                  <c:v>13.514880767602619</c:v>
                </c:pt>
                <c:pt idx="373">
                  <c:v>-15.516308734302299</c:v>
                </c:pt>
                <c:pt idx="374">
                  <c:v>-18.547498236207161</c:v>
                </c:pt>
                <c:pt idx="375">
                  <c:v>16.42131226188792</c:v>
                </c:pt>
                <c:pt idx="376">
                  <c:v>3.3901227599830577</c:v>
                </c:pt>
                <c:pt idx="377">
                  <c:v>-21.641066741921861</c:v>
                </c:pt>
                <c:pt idx="378">
                  <c:v>35.32774375617322</c:v>
                </c:pt>
                <c:pt idx="379">
                  <c:v>-2.7034457457316421</c:v>
                </c:pt>
                <c:pt idx="380">
                  <c:v>3.265364752363439</c:v>
                </c:pt>
                <c:pt idx="381">
                  <c:v>-4.765824749541423</c:v>
                </c:pt>
                <c:pt idx="382">
                  <c:v>1.2029857485536581</c:v>
                </c:pt>
                <c:pt idx="383">
                  <c:v>15.171796246648739</c:v>
                </c:pt>
                <c:pt idx="384">
                  <c:v>12.140606744743877</c:v>
                </c:pt>
                <c:pt idx="385">
                  <c:v>-18.890582757161042</c:v>
                </c:pt>
                <c:pt idx="386">
                  <c:v>-37.921772259065904</c:v>
                </c:pt>
                <c:pt idx="387">
                  <c:v>-6.9529617609708225</c:v>
                </c:pt>
                <c:pt idx="388">
                  <c:v>-26.984151262875741</c:v>
                </c:pt>
                <c:pt idx="389">
                  <c:v>31.984659235219397</c:v>
                </c:pt>
                <c:pt idx="390">
                  <c:v>15.953469733314478</c:v>
                </c:pt>
                <c:pt idx="391">
                  <c:v>-6.0777197685903843</c:v>
                </c:pt>
                <c:pt idx="392">
                  <c:v>2.8910907295046968</c:v>
                </c:pt>
                <c:pt idx="393">
                  <c:v>-0.14009877240022206</c:v>
                </c:pt>
                <c:pt idx="394">
                  <c:v>6.8287117256949159</c:v>
                </c:pt>
                <c:pt idx="395">
                  <c:v>-1.202477776210003</c:v>
                </c:pt>
                <c:pt idx="396">
                  <c:v>-1.233667278114865</c:v>
                </c:pt>
                <c:pt idx="397">
                  <c:v>-3.2648567800197839</c:v>
                </c:pt>
                <c:pt idx="398">
                  <c:v>29.703953718075297</c:v>
                </c:pt>
                <c:pt idx="399">
                  <c:v>10.672764216170435</c:v>
                </c:pt>
                <c:pt idx="400">
                  <c:v>19.641574714265516</c:v>
                </c:pt>
                <c:pt idx="401">
                  <c:v>-33.389614787639346</c:v>
                </c:pt>
                <c:pt idx="402">
                  <c:v>-26.420804289544265</c:v>
                </c:pt>
                <c:pt idx="403">
                  <c:v>-8.4519937914491834</c:v>
                </c:pt>
                <c:pt idx="404">
                  <c:v>2.5168167066459546</c:v>
                </c:pt>
                <c:pt idx="405">
                  <c:v>-32.514372795258964</c:v>
                </c:pt>
                <c:pt idx="406">
                  <c:v>-14.545562297163826</c:v>
                </c:pt>
                <c:pt idx="407">
                  <c:v>12.423248200931255</c:v>
                </c:pt>
                <c:pt idx="408">
                  <c:v>18.392058699026336</c:v>
                </c:pt>
                <c:pt idx="409">
                  <c:v>2.3608691971214739</c:v>
                </c:pt>
                <c:pt idx="410">
                  <c:v>-3.670320304783445</c:v>
                </c:pt>
                <c:pt idx="411">
                  <c:v>-22.701509806688307</c:v>
                </c:pt>
                <c:pt idx="412">
                  <c:v>-4.7326993085932259</c:v>
                </c:pt>
                <c:pt idx="413">
                  <c:v>6.2361111895018553</c:v>
                </c:pt>
                <c:pt idx="414">
                  <c:v>18.204921687596993</c:v>
                </c:pt>
                <c:pt idx="415">
                  <c:v>8.1737321856920744</c:v>
                </c:pt>
                <c:pt idx="416">
                  <c:v>-7.8574573162127876</c:v>
                </c:pt>
                <c:pt idx="417">
                  <c:v>4.1113531818822935</c:v>
                </c:pt>
                <c:pt idx="418">
                  <c:v>-14.919836320022625</c:v>
                </c:pt>
                <c:pt idx="419">
                  <c:v>14.048974178072513</c:v>
                </c:pt>
                <c:pt idx="420">
                  <c:v>-15.982215323832406</c:v>
                </c:pt>
                <c:pt idx="421">
                  <c:v>-22.013404825737268</c:v>
                </c:pt>
                <c:pt idx="422">
                  <c:v>15.955405672357813</c:v>
                </c:pt>
                <c:pt idx="423">
                  <c:v>8.9242161704528939</c:v>
                </c:pt>
                <c:pt idx="424">
                  <c:v>-12.106973331451968</c:v>
                </c:pt>
                <c:pt idx="425">
                  <c:v>-23.138162833356887</c:v>
                </c:pt>
                <c:pt idx="426">
                  <c:v>-32.169352335261749</c:v>
                </c:pt>
                <c:pt idx="427">
                  <c:v>6.7994581628333322</c:v>
                </c:pt>
                <c:pt idx="428">
                  <c:v>-6.2317313390715867</c:v>
                </c:pt>
                <c:pt idx="429">
                  <c:v>-37.262920840976449</c:v>
                </c:pt>
                <c:pt idx="430">
                  <c:v>17.705889657118632</c:v>
                </c:pt>
                <c:pt idx="431">
                  <c:v>-26.32529984478623</c:v>
                </c:pt>
                <c:pt idx="432">
                  <c:v>-2.3564893466911485</c:v>
                </c:pt>
                <c:pt idx="433">
                  <c:v>7.6123211514039326</c:v>
                </c:pt>
                <c:pt idx="434">
                  <c:v>-17.418868350500929</c:v>
                </c:pt>
                <c:pt idx="435">
                  <c:v>-12.450057852405848</c:v>
                </c:pt>
                <c:pt idx="436">
                  <c:v>-8.4812473543107672</c:v>
                </c:pt>
                <c:pt idx="437">
                  <c:v>-8.5124368562156292</c:v>
                </c:pt>
                <c:pt idx="438">
                  <c:v>-12.543626358120548</c:v>
                </c:pt>
                <c:pt idx="439">
                  <c:v>1.4251841399745899</c:v>
                </c:pt>
                <c:pt idx="440">
                  <c:v>-18.606005361930329</c:v>
                </c:pt>
                <c:pt idx="441">
                  <c:v>-2.6371948638352478</c:v>
                </c:pt>
                <c:pt idx="442">
                  <c:v>-20.66838436574011</c:v>
                </c:pt>
                <c:pt idx="443">
                  <c:v>-33.699573867645029</c:v>
                </c:pt>
                <c:pt idx="444">
                  <c:v>-15.730763369549891</c:v>
                </c:pt>
                <c:pt idx="445">
                  <c:v>1.2380471285451904</c:v>
                </c:pt>
                <c:pt idx="446">
                  <c:v>-23.793142373359728</c:v>
                </c:pt>
                <c:pt idx="447">
                  <c:v>13.175668124735409</c:v>
                </c:pt>
                <c:pt idx="448">
                  <c:v>4.1444786228304906</c:v>
                </c:pt>
                <c:pt idx="449">
                  <c:v>-27.886710879074371</c:v>
                </c:pt>
                <c:pt idx="450">
                  <c:v>-5.9179003809792903</c:v>
                </c:pt>
                <c:pt idx="451">
                  <c:v>-3.9490898828842091</c:v>
                </c:pt>
                <c:pt idx="452">
                  <c:v>-42.980279384789071</c:v>
                </c:pt>
                <c:pt idx="453">
                  <c:v>-18.01146888669399</c:v>
                </c:pt>
                <c:pt idx="454">
                  <c:v>0.95734161140114793</c:v>
                </c:pt>
                <c:pt idx="455">
                  <c:v>-26.073847890503771</c:v>
                </c:pt>
                <c:pt idx="456">
                  <c:v>17.89496260759131</c:v>
                </c:pt>
                <c:pt idx="457">
                  <c:v>17.863773105686448</c:v>
                </c:pt>
                <c:pt idx="458">
                  <c:v>11.832583603781529</c:v>
                </c:pt>
                <c:pt idx="459">
                  <c:v>-8.1986058981233327</c:v>
                </c:pt>
                <c:pt idx="460">
                  <c:v>15.770204599971748</c:v>
                </c:pt>
                <c:pt idx="461">
                  <c:v>-18.26098490193317</c:v>
                </c:pt>
                <c:pt idx="462">
                  <c:v>-31.292174403838033</c:v>
                </c:pt>
                <c:pt idx="463">
                  <c:v>-13.323363905742951</c:v>
                </c:pt>
                <c:pt idx="464">
                  <c:v>-32.354553407647813</c:v>
                </c:pt>
                <c:pt idx="465">
                  <c:v>-16.385742909552732</c:v>
                </c:pt>
                <c:pt idx="466">
                  <c:v>-11.416932411457651</c:v>
                </c:pt>
                <c:pt idx="467">
                  <c:v>-1.4481219133625132</c:v>
                </c:pt>
                <c:pt idx="468">
                  <c:v>19.520688584732568</c:v>
                </c:pt>
                <c:pt idx="469">
                  <c:v>-4.5105009171722941</c:v>
                </c:pt>
                <c:pt idx="470">
                  <c:v>-27.541690419077213</c:v>
                </c:pt>
                <c:pt idx="471">
                  <c:v>-13.572879920982132</c:v>
                </c:pt>
                <c:pt idx="472">
                  <c:v>-20.604069422886994</c:v>
                </c:pt>
                <c:pt idx="473">
                  <c:v>-4.6352589247919127</c:v>
                </c:pt>
                <c:pt idx="474">
                  <c:v>-3.6664484266967747</c:v>
                </c:pt>
                <c:pt idx="475">
                  <c:v>40.302362071398306</c:v>
                </c:pt>
                <c:pt idx="476">
                  <c:v>-16.728827430506612</c:v>
                </c:pt>
                <c:pt idx="477">
                  <c:v>-3.7600169324114745</c:v>
                </c:pt>
                <c:pt idx="478">
                  <c:v>8.2087935656836066</c:v>
                </c:pt>
                <c:pt idx="479">
                  <c:v>11.177604063778745</c:v>
                </c:pt>
                <c:pt idx="480">
                  <c:v>-5.8535854381261743</c:v>
                </c:pt>
                <c:pt idx="481">
                  <c:v>-6.8847749400310931</c:v>
                </c:pt>
                <c:pt idx="482">
                  <c:v>14.084035558064045</c:v>
                </c:pt>
                <c:pt idx="483">
                  <c:v>-1.947153943840874</c:v>
                </c:pt>
                <c:pt idx="484">
                  <c:v>11.021656554254264</c:v>
                </c:pt>
                <c:pt idx="485">
                  <c:v>-5.0095329476506549</c:v>
                </c:pt>
                <c:pt idx="486">
                  <c:v>-21.040722449555574</c:v>
                </c:pt>
                <c:pt idx="487">
                  <c:v>-5.0719119514604358</c:v>
                </c:pt>
                <c:pt idx="488">
                  <c:v>8.8968985466346453</c:v>
                </c:pt>
                <c:pt idx="489">
                  <c:v>-23.134290955270217</c:v>
                </c:pt>
                <c:pt idx="490">
                  <c:v>-8.1654804571751356</c:v>
                </c:pt>
                <c:pt idx="491">
                  <c:v>8.8033300409199455</c:v>
                </c:pt>
                <c:pt idx="492">
                  <c:v>19.772140539015084</c:v>
                </c:pt>
                <c:pt idx="493">
                  <c:v>11.740951037110165</c:v>
                </c:pt>
                <c:pt idx="494">
                  <c:v>21.709761535205303</c:v>
                </c:pt>
                <c:pt idx="495">
                  <c:v>-13.321427966699616</c:v>
                </c:pt>
                <c:pt idx="496">
                  <c:v>-4.3526174686045351</c:v>
                </c:pt>
                <c:pt idx="497">
                  <c:v>-14.383806970509397</c:v>
                </c:pt>
                <c:pt idx="498">
                  <c:v>16.585003527585684</c:v>
                </c:pt>
                <c:pt idx="499">
                  <c:v>0.55381402568082194</c:v>
                </c:pt>
                <c:pt idx="500">
                  <c:v>-4.4773754762240969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B101-4390-808C-2320BFA13F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1378560"/>
        <c:axId val="171393024"/>
      </c:scatterChart>
      <c:valAx>
        <c:axId val="1713785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400"/>
                </a:pPr>
                <a:r>
                  <a:rPr lang="en-GB" sz="1400"/>
                  <a:t>Binding Energy /</a:t>
                </a:r>
                <a:r>
                  <a:rPr lang="en-GB" sz="1400" baseline="0"/>
                  <a:t> </a:t>
                </a:r>
                <a:r>
                  <a:rPr lang="en-GB" sz="1400"/>
                  <a:t>eV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71393024"/>
        <c:crosses val="autoZero"/>
        <c:crossBetween val="midCat"/>
      </c:valAx>
      <c:valAx>
        <c:axId val="17139302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71378560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8948485587531646"/>
          <c:y val="0.29859979267297465"/>
          <c:w val="8.7392592592592952E-2"/>
          <c:h val="0.3452280817838959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b="0"/>
            </a:pPr>
            <a:r>
              <a:rPr lang="en-GB" b="0"/>
              <a:t>Raw data</a:t>
            </a:r>
          </a:p>
        </c:rich>
      </c:tx>
      <c:layout>
        <c:manualLayout>
          <c:xMode val="edge"/>
          <c:yMode val="edge"/>
          <c:x val="0.76995952351911723"/>
          <c:y val="4.9993126323636908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6267536724851745E-2"/>
          <c:y val="4.4458918179157293E-2"/>
          <c:w val="0.88108517671372366"/>
          <c:h val="0.81901532311440783"/>
        </c:manualLayout>
      </c:layout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Oxygen!$A$12:$A$1113</c:f>
              <c:numCache>
                <c:formatCode>General</c:formatCode>
                <c:ptCount val="1102"/>
                <c:pt idx="0">
                  <c:v>697</c:v>
                </c:pt>
                <c:pt idx="1">
                  <c:v>697.05</c:v>
                </c:pt>
                <c:pt idx="2">
                  <c:v>697.09999999999991</c:v>
                </c:pt>
                <c:pt idx="3">
                  <c:v>697.14999999999986</c:v>
                </c:pt>
                <c:pt idx="4">
                  <c:v>697.19999999999982</c:v>
                </c:pt>
                <c:pt idx="5">
                  <c:v>697.24999999999977</c:v>
                </c:pt>
                <c:pt idx="6">
                  <c:v>697.29999999999973</c:v>
                </c:pt>
                <c:pt idx="7">
                  <c:v>697.34999999999968</c:v>
                </c:pt>
                <c:pt idx="8">
                  <c:v>697.39999999999964</c:v>
                </c:pt>
                <c:pt idx="9">
                  <c:v>697.44999999999959</c:v>
                </c:pt>
                <c:pt idx="10">
                  <c:v>697.49999999999955</c:v>
                </c:pt>
                <c:pt idx="11">
                  <c:v>697.5499999999995</c:v>
                </c:pt>
                <c:pt idx="12">
                  <c:v>697.59999999999945</c:v>
                </c:pt>
                <c:pt idx="13">
                  <c:v>697.64999999999941</c:v>
                </c:pt>
                <c:pt idx="14">
                  <c:v>697.69999999999936</c:v>
                </c:pt>
                <c:pt idx="15">
                  <c:v>697.74999999999932</c:v>
                </c:pt>
                <c:pt idx="16">
                  <c:v>697.79999999999927</c:v>
                </c:pt>
                <c:pt idx="17">
                  <c:v>697.84999999999923</c:v>
                </c:pt>
                <c:pt idx="18">
                  <c:v>697.89999999999918</c:v>
                </c:pt>
                <c:pt idx="19">
                  <c:v>697.94999999999914</c:v>
                </c:pt>
                <c:pt idx="20">
                  <c:v>697.99999999999909</c:v>
                </c:pt>
                <c:pt idx="21">
                  <c:v>698.04999999999905</c:v>
                </c:pt>
                <c:pt idx="22">
                  <c:v>698.099999999999</c:v>
                </c:pt>
                <c:pt idx="23">
                  <c:v>698.14999999999895</c:v>
                </c:pt>
                <c:pt idx="24">
                  <c:v>698.19999999999891</c:v>
                </c:pt>
                <c:pt idx="25">
                  <c:v>698.24999999999886</c:v>
                </c:pt>
                <c:pt idx="26">
                  <c:v>698.29999999999882</c:v>
                </c:pt>
                <c:pt idx="27">
                  <c:v>698.34999999999877</c:v>
                </c:pt>
                <c:pt idx="28">
                  <c:v>698.39999999999873</c:v>
                </c:pt>
                <c:pt idx="29">
                  <c:v>698.44999999999868</c:v>
                </c:pt>
                <c:pt idx="30">
                  <c:v>698.49999999999864</c:v>
                </c:pt>
                <c:pt idx="31">
                  <c:v>698.54999999999859</c:v>
                </c:pt>
                <c:pt idx="32">
                  <c:v>698.59999999999854</c:v>
                </c:pt>
                <c:pt idx="33">
                  <c:v>698.6499999999985</c:v>
                </c:pt>
                <c:pt idx="34">
                  <c:v>698.69999999999845</c:v>
                </c:pt>
                <c:pt idx="35">
                  <c:v>698.74999999999841</c:v>
                </c:pt>
                <c:pt idx="36">
                  <c:v>698.79999999999836</c:v>
                </c:pt>
                <c:pt idx="37">
                  <c:v>698.84999999999832</c:v>
                </c:pt>
                <c:pt idx="38">
                  <c:v>698.89999999999827</c:v>
                </c:pt>
                <c:pt idx="39">
                  <c:v>698.94999999999823</c:v>
                </c:pt>
                <c:pt idx="40">
                  <c:v>698.99999999999818</c:v>
                </c:pt>
                <c:pt idx="41">
                  <c:v>699.04999999999814</c:v>
                </c:pt>
                <c:pt idx="42">
                  <c:v>699.09999999999809</c:v>
                </c:pt>
                <c:pt idx="43">
                  <c:v>699.14999999999804</c:v>
                </c:pt>
                <c:pt idx="44">
                  <c:v>699.199999999998</c:v>
                </c:pt>
                <c:pt idx="45">
                  <c:v>699.24999999999795</c:v>
                </c:pt>
                <c:pt idx="46">
                  <c:v>699.29999999999791</c:v>
                </c:pt>
                <c:pt idx="47">
                  <c:v>699.34999999999786</c:v>
                </c:pt>
                <c:pt idx="48">
                  <c:v>699.39999999999782</c:v>
                </c:pt>
                <c:pt idx="49">
                  <c:v>699.44999999999777</c:v>
                </c:pt>
                <c:pt idx="50">
                  <c:v>699.49999999999773</c:v>
                </c:pt>
                <c:pt idx="51">
                  <c:v>699.54999999999768</c:v>
                </c:pt>
                <c:pt idx="52">
                  <c:v>699.59999999999764</c:v>
                </c:pt>
                <c:pt idx="53">
                  <c:v>699.64999999999759</c:v>
                </c:pt>
                <c:pt idx="54">
                  <c:v>699.69999999999754</c:v>
                </c:pt>
                <c:pt idx="55">
                  <c:v>699.7499999999975</c:v>
                </c:pt>
                <c:pt idx="56">
                  <c:v>699.79999999999745</c:v>
                </c:pt>
                <c:pt idx="57">
                  <c:v>699.84999999999741</c:v>
                </c:pt>
                <c:pt idx="58">
                  <c:v>699.89999999999736</c:v>
                </c:pt>
                <c:pt idx="59">
                  <c:v>699.94999999999732</c:v>
                </c:pt>
                <c:pt idx="60">
                  <c:v>699.99999999999727</c:v>
                </c:pt>
                <c:pt idx="61">
                  <c:v>700.04999999999723</c:v>
                </c:pt>
                <c:pt idx="62">
                  <c:v>700.09999999999718</c:v>
                </c:pt>
                <c:pt idx="63">
                  <c:v>700.14999999999714</c:v>
                </c:pt>
                <c:pt idx="64">
                  <c:v>700.19999999999709</c:v>
                </c:pt>
                <c:pt idx="65">
                  <c:v>700.24999999999704</c:v>
                </c:pt>
                <c:pt idx="66">
                  <c:v>700.299999999997</c:v>
                </c:pt>
                <c:pt idx="67">
                  <c:v>700.34999999999695</c:v>
                </c:pt>
                <c:pt idx="68">
                  <c:v>700.39999999999691</c:v>
                </c:pt>
                <c:pt idx="69">
                  <c:v>700.44999999999686</c:v>
                </c:pt>
                <c:pt idx="70">
                  <c:v>700.49999999999682</c:v>
                </c:pt>
                <c:pt idx="71">
                  <c:v>700.54999999999677</c:v>
                </c:pt>
                <c:pt idx="72">
                  <c:v>700.59999999999673</c:v>
                </c:pt>
                <c:pt idx="73">
                  <c:v>700.64999999999668</c:v>
                </c:pt>
                <c:pt idx="74">
                  <c:v>700.69999999999663</c:v>
                </c:pt>
                <c:pt idx="75">
                  <c:v>700.74999999999659</c:v>
                </c:pt>
                <c:pt idx="76">
                  <c:v>700.79999999999654</c:v>
                </c:pt>
                <c:pt idx="77">
                  <c:v>700.8499999999965</c:v>
                </c:pt>
                <c:pt idx="78">
                  <c:v>700.89999999999645</c:v>
                </c:pt>
                <c:pt idx="79">
                  <c:v>700.94999999999641</c:v>
                </c:pt>
                <c:pt idx="80">
                  <c:v>700.99999999999636</c:v>
                </c:pt>
                <c:pt idx="81">
                  <c:v>701.04999999999632</c:v>
                </c:pt>
                <c:pt idx="82">
                  <c:v>701.09999999999627</c:v>
                </c:pt>
                <c:pt idx="83">
                  <c:v>701.14999999999623</c:v>
                </c:pt>
                <c:pt idx="84">
                  <c:v>701.19999999999618</c:v>
                </c:pt>
                <c:pt idx="85">
                  <c:v>701.24999999999613</c:v>
                </c:pt>
                <c:pt idx="86">
                  <c:v>701.29999999999609</c:v>
                </c:pt>
                <c:pt idx="87">
                  <c:v>701.34999999999604</c:v>
                </c:pt>
                <c:pt idx="88">
                  <c:v>701.399999999996</c:v>
                </c:pt>
                <c:pt idx="89">
                  <c:v>701.44999999999595</c:v>
                </c:pt>
                <c:pt idx="90">
                  <c:v>701.49999999999591</c:v>
                </c:pt>
                <c:pt idx="91">
                  <c:v>701.54999999999586</c:v>
                </c:pt>
                <c:pt idx="92">
                  <c:v>701.59999999999582</c:v>
                </c:pt>
                <c:pt idx="93">
                  <c:v>701.64999999999577</c:v>
                </c:pt>
                <c:pt idx="94">
                  <c:v>701.69999999999573</c:v>
                </c:pt>
                <c:pt idx="95">
                  <c:v>701.74999999999568</c:v>
                </c:pt>
                <c:pt idx="96">
                  <c:v>701.79999999999563</c:v>
                </c:pt>
                <c:pt idx="97">
                  <c:v>701.84999999999559</c:v>
                </c:pt>
                <c:pt idx="98">
                  <c:v>701.89999999999554</c:v>
                </c:pt>
                <c:pt idx="99">
                  <c:v>701.9499999999955</c:v>
                </c:pt>
                <c:pt idx="100">
                  <c:v>701.99999999999545</c:v>
                </c:pt>
                <c:pt idx="101">
                  <c:v>702.04999999999541</c:v>
                </c:pt>
                <c:pt idx="102">
                  <c:v>702.09999999999536</c:v>
                </c:pt>
                <c:pt idx="103">
                  <c:v>702.14999999999532</c:v>
                </c:pt>
                <c:pt idx="104">
                  <c:v>702.19999999999527</c:v>
                </c:pt>
                <c:pt idx="105">
                  <c:v>702.24999999999523</c:v>
                </c:pt>
                <c:pt idx="106">
                  <c:v>702.29999999999518</c:v>
                </c:pt>
                <c:pt idx="107">
                  <c:v>702.34999999999513</c:v>
                </c:pt>
                <c:pt idx="108">
                  <c:v>702.39999999999509</c:v>
                </c:pt>
                <c:pt idx="109">
                  <c:v>702.44999999999504</c:v>
                </c:pt>
                <c:pt idx="110">
                  <c:v>702.499999999995</c:v>
                </c:pt>
                <c:pt idx="111">
                  <c:v>702.54999999999495</c:v>
                </c:pt>
                <c:pt idx="112">
                  <c:v>702.59999999999491</c:v>
                </c:pt>
                <c:pt idx="113">
                  <c:v>702.64999999999486</c:v>
                </c:pt>
                <c:pt idx="114">
                  <c:v>702.69999999999482</c:v>
                </c:pt>
                <c:pt idx="115">
                  <c:v>702.74999999999477</c:v>
                </c:pt>
                <c:pt idx="116">
                  <c:v>702.79999999999472</c:v>
                </c:pt>
                <c:pt idx="117">
                  <c:v>702.84999999999468</c:v>
                </c:pt>
                <c:pt idx="118">
                  <c:v>702.89999999999463</c:v>
                </c:pt>
                <c:pt idx="119">
                  <c:v>702.94999999999459</c:v>
                </c:pt>
                <c:pt idx="120">
                  <c:v>702.99999999999454</c:v>
                </c:pt>
                <c:pt idx="121">
                  <c:v>703.0499999999945</c:v>
                </c:pt>
                <c:pt idx="122">
                  <c:v>703.09999999999445</c:v>
                </c:pt>
                <c:pt idx="123">
                  <c:v>703.14999999999441</c:v>
                </c:pt>
                <c:pt idx="124">
                  <c:v>703.19999999999436</c:v>
                </c:pt>
                <c:pt idx="125">
                  <c:v>703.24999999999432</c:v>
                </c:pt>
                <c:pt idx="126">
                  <c:v>703.29999999999427</c:v>
                </c:pt>
                <c:pt idx="127">
                  <c:v>703.34999999999422</c:v>
                </c:pt>
                <c:pt idx="128">
                  <c:v>703.39999999999418</c:v>
                </c:pt>
                <c:pt idx="129">
                  <c:v>703.44999999999413</c:v>
                </c:pt>
                <c:pt idx="130">
                  <c:v>703.49999999999409</c:v>
                </c:pt>
                <c:pt idx="131">
                  <c:v>703.54999999999404</c:v>
                </c:pt>
                <c:pt idx="132">
                  <c:v>703.599999999994</c:v>
                </c:pt>
                <c:pt idx="133">
                  <c:v>703.64999999999395</c:v>
                </c:pt>
                <c:pt idx="134">
                  <c:v>703.69999999999391</c:v>
                </c:pt>
                <c:pt idx="135">
                  <c:v>703.74999999999386</c:v>
                </c:pt>
                <c:pt idx="136">
                  <c:v>703.79999999999382</c:v>
                </c:pt>
                <c:pt idx="137">
                  <c:v>703.84999999999377</c:v>
                </c:pt>
                <c:pt idx="138">
                  <c:v>703.89999999999372</c:v>
                </c:pt>
                <c:pt idx="139">
                  <c:v>703.94999999999368</c:v>
                </c:pt>
                <c:pt idx="140">
                  <c:v>703.99999999999363</c:v>
                </c:pt>
                <c:pt idx="141">
                  <c:v>704.04999999999359</c:v>
                </c:pt>
                <c:pt idx="142">
                  <c:v>704.09999999999354</c:v>
                </c:pt>
                <c:pt idx="143">
                  <c:v>704.1499999999935</c:v>
                </c:pt>
                <c:pt idx="144">
                  <c:v>704.19999999999345</c:v>
                </c:pt>
                <c:pt idx="145">
                  <c:v>704.24999999999341</c:v>
                </c:pt>
                <c:pt idx="146">
                  <c:v>704.29999999999336</c:v>
                </c:pt>
                <c:pt idx="147">
                  <c:v>704.34999999999332</c:v>
                </c:pt>
                <c:pt idx="148">
                  <c:v>704.39999999999327</c:v>
                </c:pt>
                <c:pt idx="149">
                  <c:v>704.44999999999322</c:v>
                </c:pt>
                <c:pt idx="150">
                  <c:v>704.49999999999318</c:v>
                </c:pt>
                <c:pt idx="151">
                  <c:v>704.54999999999313</c:v>
                </c:pt>
                <c:pt idx="152">
                  <c:v>704.59999999999309</c:v>
                </c:pt>
                <c:pt idx="153">
                  <c:v>704.64999999999304</c:v>
                </c:pt>
                <c:pt idx="154">
                  <c:v>704.699999999993</c:v>
                </c:pt>
                <c:pt idx="155">
                  <c:v>704.74999999999295</c:v>
                </c:pt>
                <c:pt idx="156">
                  <c:v>704.79999999999291</c:v>
                </c:pt>
                <c:pt idx="157">
                  <c:v>704.84999999999286</c:v>
                </c:pt>
                <c:pt idx="158">
                  <c:v>704.89999999999281</c:v>
                </c:pt>
                <c:pt idx="159">
                  <c:v>704.94999999999277</c:v>
                </c:pt>
                <c:pt idx="160">
                  <c:v>704.99999999999272</c:v>
                </c:pt>
                <c:pt idx="161">
                  <c:v>705.04999999999268</c:v>
                </c:pt>
                <c:pt idx="162">
                  <c:v>705.09999999999263</c:v>
                </c:pt>
                <c:pt idx="163">
                  <c:v>705.14999999999259</c:v>
                </c:pt>
                <c:pt idx="164">
                  <c:v>705.19999999999254</c:v>
                </c:pt>
                <c:pt idx="165">
                  <c:v>705.2499999999925</c:v>
                </c:pt>
                <c:pt idx="166">
                  <c:v>705.29999999999245</c:v>
                </c:pt>
                <c:pt idx="167">
                  <c:v>705.34999999999241</c:v>
                </c:pt>
                <c:pt idx="168">
                  <c:v>705.39999999999236</c:v>
                </c:pt>
                <c:pt idx="169">
                  <c:v>705.44999999999231</c:v>
                </c:pt>
                <c:pt idx="170">
                  <c:v>705.49999999999227</c:v>
                </c:pt>
                <c:pt idx="171">
                  <c:v>705.54999999999222</c:v>
                </c:pt>
                <c:pt idx="172">
                  <c:v>705.59999999999218</c:v>
                </c:pt>
                <c:pt idx="173">
                  <c:v>705.64999999999213</c:v>
                </c:pt>
                <c:pt idx="174">
                  <c:v>705.69999999999209</c:v>
                </c:pt>
                <c:pt idx="175">
                  <c:v>705.74999999999204</c:v>
                </c:pt>
                <c:pt idx="176">
                  <c:v>705.799999999992</c:v>
                </c:pt>
                <c:pt idx="177">
                  <c:v>705.84999999999195</c:v>
                </c:pt>
                <c:pt idx="178">
                  <c:v>705.89999999999191</c:v>
                </c:pt>
                <c:pt idx="179">
                  <c:v>705.94999999999186</c:v>
                </c:pt>
                <c:pt idx="180">
                  <c:v>705.99999999999181</c:v>
                </c:pt>
                <c:pt idx="181">
                  <c:v>706.04999999999177</c:v>
                </c:pt>
                <c:pt idx="182">
                  <c:v>706.09999999999172</c:v>
                </c:pt>
                <c:pt idx="183">
                  <c:v>706.14999999999168</c:v>
                </c:pt>
                <c:pt idx="184">
                  <c:v>706.19999999999163</c:v>
                </c:pt>
                <c:pt idx="185">
                  <c:v>706.24999999999159</c:v>
                </c:pt>
                <c:pt idx="186">
                  <c:v>706.29999999999154</c:v>
                </c:pt>
                <c:pt idx="187">
                  <c:v>706.3499999999915</c:v>
                </c:pt>
                <c:pt idx="188">
                  <c:v>706.39999999999145</c:v>
                </c:pt>
                <c:pt idx="189">
                  <c:v>706.44999999999141</c:v>
                </c:pt>
                <c:pt idx="190">
                  <c:v>706.49999999999136</c:v>
                </c:pt>
                <c:pt idx="191">
                  <c:v>706.54999999999131</c:v>
                </c:pt>
                <c:pt idx="192">
                  <c:v>706.59999999999127</c:v>
                </c:pt>
                <c:pt idx="193">
                  <c:v>706.64999999999122</c:v>
                </c:pt>
                <c:pt idx="194">
                  <c:v>706.69999999999118</c:v>
                </c:pt>
                <c:pt idx="195">
                  <c:v>706.74999999999113</c:v>
                </c:pt>
                <c:pt idx="196">
                  <c:v>706.79999999999109</c:v>
                </c:pt>
                <c:pt idx="197">
                  <c:v>706.84999999999104</c:v>
                </c:pt>
                <c:pt idx="198">
                  <c:v>706.899999999991</c:v>
                </c:pt>
                <c:pt idx="199">
                  <c:v>706.94999999999095</c:v>
                </c:pt>
                <c:pt idx="200">
                  <c:v>706.99999999999091</c:v>
                </c:pt>
                <c:pt idx="201">
                  <c:v>707.04999999999086</c:v>
                </c:pt>
                <c:pt idx="202">
                  <c:v>707.09999999999081</c:v>
                </c:pt>
                <c:pt idx="203">
                  <c:v>707.14999999999077</c:v>
                </c:pt>
                <c:pt idx="204">
                  <c:v>707.19999999999072</c:v>
                </c:pt>
                <c:pt idx="205">
                  <c:v>707.24999999999068</c:v>
                </c:pt>
                <c:pt idx="206">
                  <c:v>707.29999999999063</c:v>
                </c:pt>
                <c:pt idx="207">
                  <c:v>707.34999999999059</c:v>
                </c:pt>
                <c:pt idx="208">
                  <c:v>707.39999999999054</c:v>
                </c:pt>
                <c:pt idx="209">
                  <c:v>707.4499999999905</c:v>
                </c:pt>
                <c:pt idx="210">
                  <c:v>707.49999999999045</c:v>
                </c:pt>
                <c:pt idx="211">
                  <c:v>707.5499999999904</c:v>
                </c:pt>
                <c:pt idx="212">
                  <c:v>707.59999999999036</c:v>
                </c:pt>
                <c:pt idx="213">
                  <c:v>707.64999999999031</c:v>
                </c:pt>
                <c:pt idx="214">
                  <c:v>707.69999999999027</c:v>
                </c:pt>
                <c:pt idx="215">
                  <c:v>707.74999999999022</c:v>
                </c:pt>
                <c:pt idx="216">
                  <c:v>707.79999999999018</c:v>
                </c:pt>
                <c:pt idx="217">
                  <c:v>707.84999999999013</c:v>
                </c:pt>
                <c:pt idx="218">
                  <c:v>707.89999999999009</c:v>
                </c:pt>
                <c:pt idx="219">
                  <c:v>707.94999999999004</c:v>
                </c:pt>
                <c:pt idx="220">
                  <c:v>707.99999999999</c:v>
                </c:pt>
                <c:pt idx="221">
                  <c:v>708.04999999998995</c:v>
                </c:pt>
                <c:pt idx="222">
                  <c:v>708.0999999999899</c:v>
                </c:pt>
                <c:pt idx="223">
                  <c:v>708.14999999998986</c:v>
                </c:pt>
                <c:pt idx="224">
                  <c:v>708.19999999998981</c:v>
                </c:pt>
                <c:pt idx="225">
                  <c:v>708.24999999998977</c:v>
                </c:pt>
                <c:pt idx="226">
                  <c:v>708.29999999998972</c:v>
                </c:pt>
                <c:pt idx="227">
                  <c:v>708.34999999998968</c:v>
                </c:pt>
                <c:pt idx="228">
                  <c:v>708.39999999998963</c:v>
                </c:pt>
                <c:pt idx="229">
                  <c:v>708.44999999998959</c:v>
                </c:pt>
                <c:pt idx="230">
                  <c:v>708.49999999998954</c:v>
                </c:pt>
                <c:pt idx="231">
                  <c:v>708.5499999999895</c:v>
                </c:pt>
                <c:pt idx="232">
                  <c:v>708.59999999998945</c:v>
                </c:pt>
                <c:pt idx="233">
                  <c:v>708.6499999999894</c:v>
                </c:pt>
                <c:pt idx="234">
                  <c:v>708.69999999998936</c:v>
                </c:pt>
                <c:pt idx="235">
                  <c:v>708.74999999998931</c:v>
                </c:pt>
                <c:pt idx="236">
                  <c:v>708.79999999998927</c:v>
                </c:pt>
                <c:pt idx="237">
                  <c:v>708.84999999998922</c:v>
                </c:pt>
                <c:pt idx="238">
                  <c:v>708.89999999998918</c:v>
                </c:pt>
                <c:pt idx="239">
                  <c:v>708.94999999998913</c:v>
                </c:pt>
                <c:pt idx="240">
                  <c:v>708.99999999998909</c:v>
                </c:pt>
                <c:pt idx="241">
                  <c:v>709.04999999998904</c:v>
                </c:pt>
                <c:pt idx="242">
                  <c:v>709.099999999989</c:v>
                </c:pt>
                <c:pt idx="243">
                  <c:v>709.14999999998895</c:v>
                </c:pt>
                <c:pt idx="244">
                  <c:v>709.1999999999889</c:v>
                </c:pt>
                <c:pt idx="245">
                  <c:v>709.24999999998886</c:v>
                </c:pt>
                <c:pt idx="246">
                  <c:v>709.29999999998881</c:v>
                </c:pt>
                <c:pt idx="247">
                  <c:v>709.34999999998877</c:v>
                </c:pt>
                <c:pt idx="248">
                  <c:v>709.39999999998872</c:v>
                </c:pt>
                <c:pt idx="249">
                  <c:v>709.44999999998868</c:v>
                </c:pt>
                <c:pt idx="250">
                  <c:v>709.49999999998863</c:v>
                </c:pt>
                <c:pt idx="251">
                  <c:v>709.54999999998859</c:v>
                </c:pt>
                <c:pt idx="252">
                  <c:v>709.59999999998854</c:v>
                </c:pt>
                <c:pt idx="253">
                  <c:v>709.64999999998849</c:v>
                </c:pt>
                <c:pt idx="254">
                  <c:v>709.69999999998845</c:v>
                </c:pt>
                <c:pt idx="255">
                  <c:v>709.7499999999884</c:v>
                </c:pt>
                <c:pt idx="256">
                  <c:v>709.79999999998836</c:v>
                </c:pt>
                <c:pt idx="257">
                  <c:v>709.84999999998831</c:v>
                </c:pt>
                <c:pt idx="258">
                  <c:v>709.89999999998827</c:v>
                </c:pt>
                <c:pt idx="259">
                  <c:v>709.94999999998822</c:v>
                </c:pt>
                <c:pt idx="260">
                  <c:v>709.99999999998818</c:v>
                </c:pt>
                <c:pt idx="261">
                  <c:v>710.04999999998813</c:v>
                </c:pt>
                <c:pt idx="262">
                  <c:v>710.09999999998809</c:v>
                </c:pt>
                <c:pt idx="263">
                  <c:v>710.14999999998804</c:v>
                </c:pt>
                <c:pt idx="264">
                  <c:v>710.19999999998799</c:v>
                </c:pt>
                <c:pt idx="265">
                  <c:v>710.24999999998795</c:v>
                </c:pt>
                <c:pt idx="266">
                  <c:v>710.2999999999879</c:v>
                </c:pt>
                <c:pt idx="267">
                  <c:v>710.34999999998786</c:v>
                </c:pt>
                <c:pt idx="268">
                  <c:v>710.39999999998781</c:v>
                </c:pt>
                <c:pt idx="269">
                  <c:v>710.44999999998777</c:v>
                </c:pt>
                <c:pt idx="270">
                  <c:v>710.49999999998772</c:v>
                </c:pt>
                <c:pt idx="271">
                  <c:v>710.54999999998768</c:v>
                </c:pt>
                <c:pt idx="272">
                  <c:v>710.59999999998763</c:v>
                </c:pt>
                <c:pt idx="273">
                  <c:v>710.64999999998759</c:v>
                </c:pt>
                <c:pt idx="274">
                  <c:v>710.69999999998754</c:v>
                </c:pt>
                <c:pt idx="275">
                  <c:v>710.74999999998749</c:v>
                </c:pt>
                <c:pt idx="276">
                  <c:v>710.79999999998745</c:v>
                </c:pt>
                <c:pt idx="277">
                  <c:v>710.8499999999874</c:v>
                </c:pt>
                <c:pt idx="278">
                  <c:v>710.89999999998736</c:v>
                </c:pt>
                <c:pt idx="279">
                  <c:v>710.94999999998731</c:v>
                </c:pt>
                <c:pt idx="280">
                  <c:v>710.99999999998727</c:v>
                </c:pt>
                <c:pt idx="281">
                  <c:v>711.04999999998722</c:v>
                </c:pt>
                <c:pt idx="282">
                  <c:v>711.09999999998718</c:v>
                </c:pt>
                <c:pt idx="283">
                  <c:v>711.14999999998713</c:v>
                </c:pt>
                <c:pt idx="284">
                  <c:v>711.19999999998709</c:v>
                </c:pt>
                <c:pt idx="285">
                  <c:v>711.24999999998704</c:v>
                </c:pt>
                <c:pt idx="286">
                  <c:v>711.29999999998699</c:v>
                </c:pt>
                <c:pt idx="287">
                  <c:v>711.34999999998695</c:v>
                </c:pt>
                <c:pt idx="288">
                  <c:v>711.3999999999869</c:v>
                </c:pt>
                <c:pt idx="289">
                  <c:v>711.44999999998686</c:v>
                </c:pt>
                <c:pt idx="290">
                  <c:v>711.49999999998681</c:v>
                </c:pt>
                <c:pt idx="291">
                  <c:v>711.54999999998677</c:v>
                </c:pt>
                <c:pt idx="292">
                  <c:v>711.59999999998672</c:v>
                </c:pt>
                <c:pt idx="293">
                  <c:v>711.64999999998668</c:v>
                </c:pt>
                <c:pt idx="294">
                  <c:v>711.69999999998663</c:v>
                </c:pt>
                <c:pt idx="295">
                  <c:v>711.74999999998658</c:v>
                </c:pt>
                <c:pt idx="296">
                  <c:v>711.79999999998654</c:v>
                </c:pt>
                <c:pt idx="297">
                  <c:v>711.84999999998649</c:v>
                </c:pt>
                <c:pt idx="298">
                  <c:v>711.89999999998645</c:v>
                </c:pt>
                <c:pt idx="299">
                  <c:v>711.9499999999864</c:v>
                </c:pt>
                <c:pt idx="300">
                  <c:v>711.99999999998636</c:v>
                </c:pt>
                <c:pt idx="301">
                  <c:v>712.04999999998631</c:v>
                </c:pt>
                <c:pt idx="302">
                  <c:v>712.09999999998627</c:v>
                </c:pt>
                <c:pt idx="303">
                  <c:v>712.14999999998622</c:v>
                </c:pt>
                <c:pt idx="304">
                  <c:v>712.19999999998618</c:v>
                </c:pt>
                <c:pt idx="305">
                  <c:v>712.24999999998613</c:v>
                </c:pt>
                <c:pt idx="306">
                  <c:v>712.29999999998608</c:v>
                </c:pt>
                <c:pt idx="307">
                  <c:v>712.34999999998604</c:v>
                </c:pt>
                <c:pt idx="308">
                  <c:v>712.39999999998599</c:v>
                </c:pt>
                <c:pt idx="309">
                  <c:v>712.44999999998595</c:v>
                </c:pt>
                <c:pt idx="310">
                  <c:v>712.4999999999859</c:v>
                </c:pt>
                <c:pt idx="311">
                  <c:v>712.54999999998586</c:v>
                </c:pt>
                <c:pt idx="312">
                  <c:v>712.59999999998581</c:v>
                </c:pt>
                <c:pt idx="313">
                  <c:v>712.64999999998577</c:v>
                </c:pt>
                <c:pt idx="314">
                  <c:v>712.69999999998572</c:v>
                </c:pt>
                <c:pt idx="315">
                  <c:v>712.74999999998568</c:v>
                </c:pt>
                <c:pt idx="316">
                  <c:v>712.79999999998563</c:v>
                </c:pt>
                <c:pt idx="317">
                  <c:v>712.84999999998558</c:v>
                </c:pt>
                <c:pt idx="318">
                  <c:v>712.89999999998554</c:v>
                </c:pt>
                <c:pt idx="319">
                  <c:v>712.94999999998549</c:v>
                </c:pt>
                <c:pt idx="320">
                  <c:v>712.99999999998545</c:v>
                </c:pt>
                <c:pt idx="321">
                  <c:v>713.0499999999854</c:v>
                </c:pt>
                <c:pt idx="322">
                  <c:v>713.09999999998536</c:v>
                </c:pt>
                <c:pt idx="323">
                  <c:v>713.14999999998531</c:v>
                </c:pt>
                <c:pt idx="324">
                  <c:v>713.19999999998527</c:v>
                </c:pt>
                <c:pt idx="325">
                  <c:v>713.24999999998522</c:v>
                </c:pt>
                <c:pt idx="326">
                  <c:v>713.29999999998518</c:v>
                </c:pt>
                <c:pt idx="327">
                  <c:v>713.34999999998513</c:v>
                </c:pt>
                <c:pt idx="328">
                  <c:v>713.39999999998508</c:v>
                </c:pt>
                <c:pt idx="329">
                  <c:v>713.44999999998504</c:v>
                </c:pt>
                <c:pt idx="330">
                  <c:v>713.49999999998499</c:v>
                </c:pt>
                <c:pt idx="331">
                  <c:v>713.54999999998495</c:v>
                </c:pt>
                <c:pt idx="332">
                  <c:v>713.5999999999849</c:v>
                </c:pt>
                <c:pt idx="333">
                  <c:v>713.64999999998486</c:v>
                </c:pt>
                <c:pt idx="334">
                  <c:v>713.69999999998481</c:v>
                </c:pt>
                <c:pt idx="335">
                  <c:v>713.74999999998477</c:v>
                </c:pt>
                <c:pt idx="336">
                  <c:v>713.79999999998472</c:v>
                </c:pt>
                <c:pt idx="337">
                  <c:v>713.84999999998468</c:v>
                </c:pt>
                <c:pt idx="338">
                  <c:v>713.89999999998463</c:v>
                </c:pt>
                <c:pt idx="339">
                  <c:v>713.94999999998458</c:v>
                </c:pt>
                <c:pt idx="340">
                  <c:v>713.99999999998454</c:v>
                </c:pt>
                <c:pt idx="341">
                  <c:v>714.04999999998449</c:v>
                </c:pt>
                <c:pt idx="342">
                  <c:v>714.09999999998445</c:v>
                </c:pt>
                <c:pt idx="343">
                  <c:v>714.1499999999844</c:v>
                </c:pt>
                <c:pt idx="344">
                  <c:v>714.19999999998436</c:v>
                </c:pt>
                <c:pt idx="345">
                  <c:v>714.24999999998431</c:v>
                </c:pt>
                <c:pt idx="346">
                  <c:v>714.29999999998427</c:v>
                </c:pt>
                <c:pt idx="347">
                  <c:v>714.34999999998422</c:v>
                </c:pt>
                <c:pt idx="348">
                  <c:v>714.39999999998417</c:v>
                </c:pt>
                <c:pt idx="349">
                  <c:v>714.44999999998413</c:v>
                </c:pt>
                <c:pt idx="350">
                  <c:v>714.49999999998408</c:v>
                </c:pt>
                <c:pt idx="351">
                  <c:v>714.54999999998404</c:v>
                </c:pt>
                <c:pt idx="352">
                  <c:v>714.59999999998399</c:v>
                </c:pt>
                <c:pt idx="353">
                  <c:v>714.64999999998395</c:v>
                </c:pt>
                <c:pt idx="354">
                  <c:v>714.6999999999839</c:v>
                </c:pt>
                <c:pt idx="355">
                  <c:v>714.74999999998386</c:v>
                </c:pt>
                <c:pt idx="356">
                  <c:v>714.79999999998381</c:v>
                </c:pt>
                <c:pt idx="357">
                  <c:v>714.84999999998377</c:v>
                </c:pt>
                <c:pt idx="358">
                  <c:v>714.89999999998372</c:v>
                </c:pt>
                <c:pt idx="359">
                  <c:v>714.94999999998367</c:v>
                </c:pt>
                <c:pt idx="360">
                  <c:v>714.99999999998363</c:v>
                </c:pt>
                <c:pt idx="361">
                  <c:v>715.04999999998358</c:v>
                </c:pt>
                <c:pt idx="362">
                  <c:v>715.09999999998354</c:v>
                </c:pt>
                <c:pt idx="363">
                  <c:v>715.14999999998349</c:v>
                </c:pt>
                <c:pt idx="364">
                  <c:v>715.19999999998345</c:v>
                </c:pt>
                <c:pt idx="365">
                  <c:v>715.2499999999834</c:v>
                </c:pt>
                <c:pt idx="366">
                  <c:v>715.29999999998336</c:v>
                </c:pt>
                <c:pt idx="367">
                  <c:v>715.34999999998331</c:v>
                </c:pt>
                <c:pt idx="368">
                  <c:v>715.39999999998327</c:v>
                </c:pt>
                <c:pt idx="369">
                  <c:v>715.44999999998322</c:v>
                </c:pt>
                <c:pt idx="370">
                  <c:v>715.49999999998317</c:v>
                </c:pt>
                <c:pt idx="371">
                  <c:v>715.54999999998313</c:v>
                </c:pt>
                <c:pt idx="372">
                  <c:v>715.59999999998308</c:v>
                </c:pt>
                <c:pt idx="373">
                  <c:v>715.64999999998304</c:v>
                </c:pt>
                <c:pt idx="374">
                  <c:v>715.69999999998299</c:v>
                </c:pt>
                <c:pt idx="375">
                  <c:v>715.74999999998295</c:v>
                </c:pt>
                <c:pt idx="376">
                  <c:v>715.7999999999829</c:v>
                </c:pt>
                <c:pt idx="377">
                  <c:v>715.84999999998286</c:v>
                </c:pt>
                <c:pt idx="378">
                  <c:v>715.89999999998281</c:v>
                </c:pt>
                <c:pt idx="379">
                  <c:v>715.94999999998277</c:v>
                </c:pt>
                <c:pt idx="380">
                  <c:v>715.99999999998272</c:v>
                </c:pt>
                <c:pt idx="381">
                  <c:v>716.04999999998267</c:v>
                </c:pt>
                <c:pt idx="382">
                  <c:v>716.09999999998263</c:v>
                </c:pt>
                <c:pt idx="383">
                  <c:v>716.14999999998258</c:v>
                </c:pt>
                <c:pt idx="384">
                  <c:v>716.19999999998254</c:v>
                </c:pt>
                <c:pt idx="385">
                  <c:v>716.24999999998249</c:v>
                </c:pt>
                <c:pt idx="386">
                  <c:v>716.29999999998245</c:v>
                </c:pt>
                <c:pt idx="387">
                  <c:v>716.3499999999824</c:v>
                </c:pt>
                <c:pt idx="388">
                  <c:v>716.39999999998236</c:v>
                </c:pt>
                <c:pt idx="389">
                  <c:v>716.44999999998231</c:v>
                </c:pt>
                <c:pt idx="390">
                  <c:v>716.49999999998226</c:v>
                </c:pt>
                <c:pt idx="391">
                  <c:v>716.54999999998222</c:v>
                </c:pt>
                <c:pt idx="392">
                  <c:v>716.59999999998217</c:v>
                </c:pt>
                <c:pt idx="393">
                  <c:v>716.64999999998213</c:v>
                </c:pt>
                <c:pt idx="394">
                  <c:v>716.69999999998208</c:v>
                </c:pt>
                <c:pt idx="395">
                  <c:v>716.74999999998204</c:v>
                </c:pt>
                <c:pt idx="396">
                  <c:v>716.79999999998199</c:v>
                </c:pt>
                <c:pt idx="397">
                  <c:v>716.84999999998195</c:v>
                </c:pt>
                <c:pt idx="398">
                  <c:v>716.8999999999819</c:v>
                </c:pt>
                <c:pt idx="399">
                  <c:v>716.94999999998186</c:v>
                </c:pt>
                <c:pt idx="400">
                  <c:v>716.99999999998181</c:v>
                </c:pt>
                <c:pt idx="401">
                  <c:v>717.04999999998176</c:v>
                </c:pt>
                <c:pt idx="402">
                  <c:v>717.09999999998172</c:v>
                </c:pt>
                <c:pt idx="403">
                  <c:v>717.14999999998167</c:v>
                </c:pt>
                <c:pt idx="404">
                  <c:v>717.19999999998163</c:v>
                </c:pt>
                <c:pt idx="405">
                  <c:v>717.24999999998158</c:v>
                </c:pt>
                <c:pt idx="406">
                  <c:v>717.29999999998154</c:v>
                </c:pt>
                <c:pt idx="407">
                  <c:v>717.34999999998149</c:v>
                </c:pt>
                <c:pt idx="408">
                  <c:v>717.39999999998145</c:v>
                </c:pt>
                <c:pt idx="409">
                  <c:v>717.4499999999814</c:v>
                </c:pt>
                <c:pt idx="410">
                  <c:v>717.49999999998136</c:v>
                </c:pt>
                <c:pt idx="411">
                  <c:v>717.54999999998131</c:v>
                </c:pt>
                <c:pt idx="412">
                  <c:v>717.59999999998126</c:v>
                </c:pt>
                <c:pt idx="413">
                  <c:v>717.64999999998122</c:v>
                </c:pt>
                <c:pt idx="414">
                  <c:v>717.69999999998117</c:v>
                </c:pt>
                <c:pt idx="415">
                  <c:v>717.74999999998113</c:v>
                </c:pt>
                <c:pt idx="416">
                  <c:v>717.79999999998108</c:v>
                </c:pt>
                <c:pt idx="417">
                  <c:v>717.84999999998104</c:v>
                </c:pt>
                <c:pt idx="418">
                  <c:v>717.89999999998099</c:v>
                </c:pt>
                <c:pt idx="419">
                  <c:v>717.94999999998095</c:v>
                </c:pt>
                <c:pt idx="420">
                  <c:v>717.9999999999809</c:v>
                </c:pt>
                <c:pt idx="421">
                  <c:v>718.04999999998086</c:v>
                </c:pt>
                <c:pt idx="422">
                  <c:v>718.09999999998081</c:v>
                </c:pt>
                <c:pt idx="423">
                  <c:v>718.14999999998076</c:v>
                </c:pt>
                <c:pt idx="424">
                  <c:v>718.19999999998072</c:v>
                </c:pt>
                <c:pt idx="425">
                  <c:v>718.24999999998067</c:v>
                </c:pt>
                <c:pt idx="426">
                  <c:v>718.29999999998063</c:v>
                </c:pt>
                <c:pt idx="427">
                  <c:v>718.34999999998058</c:v>
                </c:pt>
                <c:pt idx="428">
                  <c:v>718.39999999998054</c:v>
                </c:pt>
                <c:pt idx="429">
                  <c:v>718.44999999998049</c:v>
                </c:pt>
                <c:pt idx="430">
                  <c:v>718.49999999998045</c:v>
                </c:pt>
                <c:pt idx="431">
                  <c:v>718.5499999999804</c:v>
                </c:pt>
                <c:pt idx="432">
                  <c:v>718.59999999998035</c:v>
                </c:pt>
                <c:pt idx="433">
                  <c:v>718.64999999998031</c:v>
                </c:pt>
                <c:pt idx="434">
                  <c:v>718.69999999998026</c:v>
                </c:pt>
                <c:pt idx="435">
                  <c:v>718.74999999998022</c:v>
                </c:pt>
                <c:pt idx="436">
                  <c:v>718.79999999998017</c:v>
                </c:pt>
                <c:pt idx="437">
                  <c:v>718.84999999998013</c:v>
                </c:pt>
                <c:pt idx="438">
                  <c:v>718.89999999998008</c:v>
                </c:pt>
                <c:pt idx="439">
                  <c:v>718.94999999998004</c:v>
                </c:pt>
                <c:pt idx="440">
                  <c:v>718.99999999997999</c:v>
                </c:pt>
                <c:pt idx="441">
                  <c:v>719.04999999997995</c:v>
                </c:pt>
                <c:pt idx="442">
                  <c:v>719.0999999999799</c:v>
                </c:pt>
                <c:pt idx="443">
                  <c:v>719.14999999997985</c:v>
                </c:pt>
                <c:pt idx="444">
                  <c:v>719.19999999997981</c:v>
                </c:pt>
                <c:pt idx="445">
                  <c:v>719.24999999997976</c:v>
                </c:pt>
                <c:pt idx="446">
                  <c:v>719.29999999997972</c:v>
                </c:pt>
                <c:pt idx="447">
                  <c:v>719.34999999997967</c:v>
                </c:pt>
                <c:pt idx="448">
                  <c:v>719.39999999997963</c:v>
                </c:pt>
                <c:pt idx="449">
                  <c:v>719.44999999997958</c:v>
                </c:pt>
                <c:pt idx="450">
                  <c:v>719.49999999997954</c:v>
                </c:pt>
                <c:pt idx="451">
                  <c:v>719.54999999997949</c:v>
                </c:pt>
                <c:pt idx="452">
                  <c:v>719.59999999997945</c:v>
                </c:pt>
                <c:pt idx="453">
                  <c:v>719.6499999999794</c:v>
                </c:pt>
                <c:pt idx="454">
                  <c:v>719.69999999997935</c:v>
                </c:pt>
                <c:pt idx="455">
                  <c:v>719.74999999997931</c:v>
                </c:pt>
                <c:pt idx="456">
                  <c:v>719.79999999997926</c:v>
                </c:pt>
                <c:pt idx="457">
                  <c:v>719.84999999997922</c:v>
                </c:pt>
                <c:pt idx="458">
                  <c:v>719.89999999997917</c:v>
                </c:pt>
                <c:pt idx="459">
                  <c:v>719.94999999997913</c:v>
                </c:pt>
                <c:pt idx="460">
                  <c:v>719.99999999997908</c:v>
                </c:pt>
                <c:pt idx="461">
                  <c:v>720.04999999997904</c:v>
                </c:pt>
                <c:pt idx="462">
                  <c:v>720.09999999997899</c:v>
                </c:pt>
                <c:pt idx="463">
                  <c:v>720.14999999997895</c:v>
                </c:pt>
                <c:pt idx="464">
                  <c:v>720.1999999999789</c:v>
                </c:pt>
                <c:pt idx="465">
                  <c:v>720.24999999997885</c:v>
                </c:pt>
                <c:pt idx="466">
                  <c:v>720.29999999997881</c:v>
                </c:pt>
                <c:pt idx="467">
                  <c:v>720.34999999997876</c:v>
                </c:pt>
                <c:pt idx="468">
                  <c:v>720.39999999997872</c:v>
                </c:pt>
                <c:pt idx="469">
                  <c:v>720.44999999997867</c:v>
                </c:pt>
                <c:pt idx="470">
                  <c:v>720.49999999997863</c:v>
                </c:pt>
                <c:pt idx="471">
                  <c:v>720.54999999997858</c:v>
                </c:pt>
                <c:pt idx="472">
                  <c:v>720.59999999997854</c:v>
                </c:pt>
                <c:pt idx="473">
                  <c:v>720.64999999997849</c:v>
                </c:pt>
                <c:pt idx="474">
                  <c:v>720.69999999997844</c:v>
                </c:pt>
                <c:pt idx="475">
                  <c:v>720.7499999999784</c:v>
                </c:pt>
                <c:pt idx="476">
                  <c:v>720.79999999997835</c:v>
                </c:pt>
                <c:pt idx="477">
                  <c:v>720.84999999997831</c:v>
                </c:pt>
                <c:pt idx="478">
                  <c:v>720.89999999997826</c:v>
                </c:pt>
                <c:pt idx="479">
                  <c:v>720.94999999997822</c:v>
                </c:pt>
                <c:pt idx="480">
                  <c:v>720.99999999997817</c:v>
                </c:pt>
                <c:pt idx="481">
                  <c:v>721.04999999997813</c:v>
                </c:pt>
                <c:pt idx="482">
                  <c:v>721.09999999997808</c:v>
                </c:pt>
                <c:pt idx="483">
                  <c:v>721.14999999997804</c:v>
                </c:pt>
                <c:pt idx="484">
                  <c:v>721.19999999997799</c:v>
                </c:pt>
                <c:pt idx="485">
                  <c:v>721.24999999997794</c:v>
                </c:pt>
                <c:pt idx="486">
                  <c:v>721.2999999999779</c:v>
                </c:pt>
                <c:pt idx="487">
                  <c:v>721.34999999997785</c:v>
                </c:pt>
                <c:pt idx="488">
                  <c:v>721.39999999997781</c:v>
                </c:pt>
                <c:pt idx="489">
                  <c:v>721.44999999997776</c:v>
                </c:pt>
                <c:pt idx="490">
                  <c:v>721.49999999997772</c:v>
                </c:pt>
                <c:pt idx="491">
                  <c:v>721.54999999997767</c:v>
                </c:pt>
                <c:pt idx="492">
                  <c:v>721.59999999997763</c:v>
                </c:pt>
                <c:pt idx="493">
                  <c:v>721.64999999997758</c:v>
                </c:pt>
                <c:pt idx="494">
                  <c:v>721.69999999997754</c:v>
                </c:pt>
                <c:pt idx="495">
                  <c:v>721.74999999997749</c:v>
                </c:pt>
                <c:pt idx="496">
                  <c:v>721.79999999997744</c:v>
                </c:pt>
                <c:pt idx="497">
                  <c:v>721.8499999999774</c:v>
                </c:pt>
                <c:pt idx="498">
                  <c:v>721.89999999997735</c:v>
                </c:pt>
                <c:pt idx="499">
                  <c:v>721.94999999997731</c:v>
                </c:pt>
                <c:pt idx="500">
                  <c:v>721.99999999997726</c:v>
                </c:pt>
              </c:numCache>
            </c:numRef>
          </c:xVal>
          <c:yVal>
            <c:numRef>
              <c:f>Oxygen!$B$12:$B$1113</c:f>
              <c:numCache>
                <c:formatCode>General</c:formatCode>
                <c:ptCount val="1102"/>
                <c:pt idx="0">
                  <c:v>251</c:v>
                </c:pt>
                <c:pt idx="1">
                  <c:v>285</c:v>
                </c:pt>
                <c:pt idx="2">
                  <c:v>282</c:v>
                </c:pt>
                <c:pt idx="3">
                  <c:v>291</c:v>
                </c:pt>
                <c:pt idx="4">
                  <c:v>276</c:v>
                </c:pt>
                <c:pt idx="5">
                  <c:v>281</c:v>
                </c:pt>
                <c:pt idx="6">
                  <c:v>260</c:v>
                </c:pt>
                <c:pt idx="7">
                  <c:v>305</c:v>
                </c:pt>
                <c:pt idx="8">
                  <c:v>263</c:v>
                </c:pt>
                <c:pt idx="9">
                  <c:v>267</c:v>
                </c:pt>
                <c:pt idx="10">
                  <c:v>280</c:v>
                </c:pt>
                <c:pt idx="11">
                  <c:v>278</c:v>
                </c:pt>
                <c:pt idx="12">
                  <c:v>286</c:v>
                </c:pt>
                <c:pt idx="13">
                  <c:v>292</c:v>
                </c:pt>
                <c:pt idx="14">
                  <c:v>291</c:v>
                </c:pt>
                <c:pt idx="15">
                  <c:v>274</c:v>
                </c:pt>
                <c:pt idx="16">
                  <c:v>322</c:v>
                </c:pt>
                <c:pt idx="17">
                  <c:v>274</c:v>
                </c:pt>
                <c:pt idx="18">
                  <c:v>305</c:v>
                </c:pt>
                <c:pt idx="19">
                  <c:v>260</c:v>
                </c:pt>
                <c:pt idx="20">
                  <c:v>282</c:v>
                </c:pt>
                <c:pt idx="21">
                  <c:v>286</c:v>
                </c:pt>
                <c:pt idx="22">
                  <c:v>277</c:v>
                </c:pt>
                <c:pt idx="23">
                  <c:v>269</c:v>
                </c:pt>
                <c:pt idx="24">
                  <c:v>296</c:v>
                </c:pt>
                <c:pt idx="25">
                  <c:v>285</c:v>
                </c:pt>
                <c:pt idx="26">
                  <c:v>285</c:v>
                </c:pt>
                <c:pt idx="27">
                  <c:v>322</c:v>
                </c:pt>
                <c:pt idx="28">
                  <c:v>262</c:v>
                </c:pt>
                <c:pt idx="29">
                  <c:v>312</c:v>
                </c:pt>
                <c:pt idx="30">
                  <c:v>285</c:v>
                </c:pt>
                <c:pt idx="31">
                  <c:v>309</c:v>
                </c:pt>
                <c:pt idx="32">
                  <c:v>281</c:v>
                </c:pt>
                <c:pt idx="33">
                  <c:v>257</c:v>
                </c:pt>
                <c:pt idx="34">
                  <c:v>284</c:v>
                </c:pt>
                <c:pt idx="35">
                  <c:v>266</c:v>
                </c:pt>
                <c:pt idx="36">
                  <c:v>282</c:v>
                </c:pt>
                <c:pt idx="37">
                  <c:v>294</c:v>
                </c:pt>
                <c:pt idx="38">
                  <c:v>265</c:v>
                </c:pt>
                <c:pt idx="39">
                  <c:v>285</c:v>
                </c:pt>
                <c:pt idx="40">
                  <c:v>267</c:v>
                </c:pt>
                <c:pt idx="41">
                  <c:v>247</c:v>
                </c:pt>
                <c:pt idx="42">
                  <c:v>279</c:v>
                </c:pt>
                <c:pt idx="43">
                  <c:v>303</c:v>
                </c:pt>
                <c:pt idx="44">
                  <c:v>293</c:v>
                </c:pt>
                <c:pt idx="45">
                  <c:v>258</c:v>
                </c:pt>
                <c:pt idx="46">
                  <c:v>259</c:v>
                </c:pt>
                <c:pt idx="47">
                  <c:v>256</c:v>
                </c:pt>
                <c:pt idx="48">
                  <c:v>269</c:v>
                </c:pt>
                <c:pt idx="49">
                  <c:v>288</c:v>
                </c:pt>
                <c:pt idx="50">
                  <c:v>280</c:v>
                </c:pt>
                <c:pt idx="51">
                  <c:v>296</c:v>
                </c:pt>
                <c:pt idx="52">
                  <c:v>297</c:v>
                </c:pt>
                <c:pt idx="53">
                  <c:v>280</c:v>
                </c:pt>
                <c:pt idx="54">
                  <c:v>291</c:v>
                </c:pt>
                <c:pt idx="55">
                  <c:v>291</c:v>
                </c:pt>
                <c:pt idx="56">
                  <c:v>290</c:v>
                </c:pt>
                <c:pt idx="57">
                  <c:v>297</c:v>
                </c:pt>
                <c:pt idx="58">
                  <c:v>276</c:v>
                </c:pt>
                <c:pt idx="59">
                  <c:v>298</c:v>
                </c:pt>
                <c:pt idx="60">
                  <c:v>272</c:v>
                </c:pt>
                <c:pt idx="61">
                  <c:v>302</c:v>
                </c:pt>
                <c:pt idx="62">
                  <c:v>303</c:v>
                </c:pt>
                <c:pt idx="63">
                  <c:v>292</c:v>
                </c:pt>
                <c:pt idx="64">
                  <c:v>297</c:v>
                </c:pt>
                <c:pt idx="65">
                  <c:v>277</c:v>
                </c:pt>
                <c:pt idx="66">
                  <c:v>242</c:v>
                </c:pt>
                <c:pt idx="67">
                  <c:v>284</c:v>
                </c:pt>
                <c:pt idx="68">
                  <c:v>288</c:v>
                </c:pt>
                <c:pt idx="69">
                  <c:v>262</c:v>
                </c:pt>
                <c:pt idx="70">
                  <c:v>285</c:v>
                </c:pt>
                <c:pt idx="71">
                  <c:v>278</c:v>
                </c:pt>
                <c:pt idx="72">
                  <c:v>290</c:v>
                </c:pt>
                <c:pt idx="73">
                  <c:v>284</c:v>
                </c:pt>
                <c:pt idx="74">
                  <c:v>257</c:v>
                </c:pt>
                <c:pt idx="75">
                  <c:v>295</c:v>
                </c:pt>
                <c:pt idx="76">
                  <c:v>282</c:v>
                </c:pt>
                <c:pt idx="77">
                  <c:v>280</c:v>
                </c:pt>
                <c:pt idx="78">
                  <c:v>251</c:v>
                </c:pt>
                <c:pt idx="79">
                  <c:v>298</c:v>
                </c:pt>
                <c:pt idx="80">
                  <c:v>283</c:v>
                </c:pt>
                <c:pt idx="81">
                  <c:v>293</c:v>
                </c:pt>
                <c:pt idx="82">
                  <c:v>266</c:v>
                </c:pt>
                <c:pt idx="83">
                  <c:v>290</c:v>
                </c:pt>
                <c:pt idx="84">
                  <c:v>295</c:v>
                </c:pt>
                <c:pt idx="85">
                  <c:v>270</c:v>
                </c:pt>
                <c:pt idx="86">
                  <c:v>275</c:v>
                </c:pt>
                <c:pt idx="87">
                  <c:v>311</c:v>
                </c:pt>
                <c:pt idx="88">
                  <c:v>310</c:v>
                </c:pt>
                <c:pt idx="89">
                  <c:v>297</c:v>
                </c:pt>
                <c:pt idx="90">
                  <c:v>284</c:v>
                </c:pt>
                <c:pt idx="91">
                  <c:v>268</c:v>
                </c:pt>
                <c:pt idx="92">
                  <c:v>300</c:v>
                </c:pt>
                <c:pt idx="93">
                  <c:v>289</c:v>
                </c:pt>
                <c:pt idx="94">
                  <c:v>283</c:v>
                </c:pt>
                <c:pt idx="95">
                  <c:v>279</c:v>
                </c:pt>
                <c:pt idx="96">
                  <c:v>278</c:v>
                </c:pt>
                <c:pt idx="97">
                  <c:v>281</c:v>
                </c:pt>
                <c:pt idx="98">
                  <c:v>309</c:v>
                </c:pt>
                <c:pt idx="99">
                  <c:v>308</c:v>
                </c:pt>
                <c:pt idx="100">
                  <c:v>261</c:v>
                </c:pt>
                <c:pt idx="101">
                  <c:v>319</c:v>
                </c:pt>
                <c:pt idx="102">
                  <c:v>301</c:v>
                </c:pt>
                <c:pt idx="103">
                  <c:v>276</c:v>
                </c:pt>
                <c:pt idx="104">
                  <c:v>278</c:v>
                </c:pt>
                <c:pt idx="105">
                  <c:v>297</c:v>
                </c:pt>
                <c:pt idx="106">
                  <c:v>300</c:v>
                </c:pt>
                <c:pt idx="107">
                  <c:v>257</c:v>
                </c:pt>
                <c:pt idx="108">
                  <c:v>289</c:v>
                </c:pt>
                <c:pt idx="109">
                  <c:v>302</c:v>
                </c:pt>
                <c:pt idx="110">
                  <c:v>297</c:v>
                </c:pt>
                <c:pt idx="111">
                  <c:v>283</c:v>
                </c:pt>
                <c:pt idx="112">
                  <c:v>306</c:v>
                </c:pt>
                <c:pt idx="113">
                  <c:v>282</c:v>
                </c:pt>
                <c:pt idx="114">
                  <c:v>270</c:v>
                </c:pt>
                <c:pt idx="115">
                  <c:v>258</c:v>
                </c:pt>
                <c:pt idx="116">
                  <c:v>296</c:v>
                </c:pt>
                <c:pt idx="117">
                  <c:v>305</c:v>
                </c:pt>
                <c:pt idx="118">
                  <c:v>269</c:v>
                </c:pt>
                <c:pt idx="119">
                  <c:v>276</c:v>
                </c:pt>
                <c:pt idx="120">
                  <c:v>287</c:v>
                </c:pt>
                <c:pt idx="121">
                  <c:v>290</c:v>
                </c:pt>
                <c:pt idx="122">
                  <c:v>255</c:v>
                </c:pt>
                <c:pt idx="123">
                  <c:v>299</c:v>
                </c:pt>
                <c:pt idx="124">
                  <c:v>281</c:v>
                </c:pt>
                <c:pt idx="125">
                  <c:v>279</c:v>
                </c:pt>
                <c:pt idx="126">
                  <c:v>326</c:v>
                </c:pt>
                <c:pt idx="127">
                  <c:v>313</c:v>
                </c:pt>
                <c:pt idx="128">
                  <c:v>282</c:v>
                </c:pt>
                <c:pt idx="129">
                  <c:v>266</c:v>
                </c:pt>
                <c:pt idx="130">
                  <c:v>321</c:v>
                </c:pt>
                <c:pt idx="131">
                  <c:v>309</c:v>
                </c:pt>
                <c:pt idx="132">
                  <c:v>291</c:v>
                </c:pt>
                <c:pt idx="133">
                  <c:v>300</c:v>
                </c:pt>
                <c:pt idx="134">
                  <c:v>296</c:v>
                </c:pt>
                <c:pt idx="135">
                  <c:v>272</c:v>
                </c:pt>
                <c:pt idx="136">
                  <c:v>296</c:v>
                </c:pt>
                <c:pt idx="137">
                  <c:v>280</c:v>
                </c:pt>
                <c:pt idx="138">
                  <c:v>291</c:v>
                </c:pt>
                <c:pt idx="139">
                  <c:v>277</c:v>
                </c:pt>
                <c:pt idx="140">
                  <c:v>302</c:v>
                </c:pt>
                <c:pt idx="141">
                  <c:v>300</c:v>
                </c:pt>
                <c:pt idx="142">
                  <c:v>304</c:v>
                </c:pt>
                <c:pt idx="143">
                  <c:v>285</c:v>
                </c:pt>
                <c:pt idx="144">
                  <c:v>302</c:v>
                </c:pt>
                <c:pt idx="145">
                  <c:v>319</c:v>
                </c:pt>
                <c:pt idx="146">
                  <c:v>284</c:v>
                </c:pt>
                <c:pt idx="147">
                  <c:v>275</c:v>
                </c:pt>
                <c:pt idx="148">
                  <c:v>298</c:v>
                </c:pt>
                <c:pt idx="149">
                  <c:v>295</c:v>
                </c:pt>
                <c:pt idx="150">
                  <c:v>285</c:v>
                </c:pt>
                <c:pt idx="151">
                  <c:v>310</c:v>
                </c:pt>
                <c:pt idx="152">
                  <c:v>299</c:v>
                </c:pt>
                <c:pt idx="153">
                  <c:v>253</c:v>
                </c:pt>
                <c:pt idx="154">
                  <c:v>303</c:v>
                </c:pt>
                <c:pt idx="155">
                  <c:v>281</c:v>
                </c:pt>
                <c:pt idx="156">
                  <c:v>295</c:v>
                </c:pt>
                <c:pt idx="157">
                  <c:v>304</c:v>
                </c:pt>
                <c:pt idx="158">
                  <c:v>299</c:v>
                </c:pt>
                <c:pt idx="159">
                  <c:v>327</c:v>
                </c:pt>
                <c:pt idx="160">
                  <c:v>284</c:v>
                </c:pt>
                <c:pt idx="161">
                  <c:v>314</c:v>
                </c:pt>
                <c:pt idx="162">
                  <c:v>297</c:v>
                </c:pt>
                <c:pt idx="163">
                  <c:v>311</c:v>
                </c:pt>
                <c:pt idx="164">
                  <c:v>291</c:v>
                </c:pt>
                <c:pt idx="165">
                  <c:v>301</c:v>
                </c:pt>
                <c:pt idx="166">
                  <c:v>325</c:v>
                </c:pt>
                <c:pt idx="167">
                  <c:v>293</c:v>
                </c:pt>
                <c:pt idx="168">
                  <c:v>281</c:v>
                </c:pt>
                <c:pt idx="169">
                  <c:v>309</c:v>
                </c:pt>
                <c:pt idx="170">
                  <c:v>310</c:v>
                </c:pt>
                <c:pt idx="171">
                  <c:v>309</c:v>
                </c:pt>
                <c:pt idx="172">
                  <c:v>296</c:v>
                </c:pt>
                <c:pt idx="173">
                  <c:v>295</c:v>
                </c:pt>
                <c:pt idx="174">
                  <c:v>317</c:v>
                </c:pt>
                <c:pt idx="175">
                  <c:v>288</c:v>
                </c:pt>
                <c:pt idx="176">
                  <c:v>350</c:v>
                </c:pt>
                <c:pt idx="177">
                  <c:v>327</c:v>
                </c:pt>
                <c:pt idx="178">
                  <c:v>330</c:v>
                </c:pt>
                <c:pt idx="179">
                  <c:v>340</c:v>
                </c:pt>
                <c:pt idx="180">
                  <c:v>315</c:v>
                </c:pt>
                <c:pt idx="181">
                  <c:v>303</c:v>
                </c:pt>
                <c:pt idx="182">
                  <c:v>310</c:v>
                </c:pt>
                <c:pt idx="183">
                  <c:v>294</c:v>
                </c:pt>
                <c:pt idx="184">
                  <c:v>293</c:v>
                </c:pt>
                <c:pt idx="185">
                  <c:v>326</c:v>
                </c:pt>
                <c:pt idx="186">
                  <c:v>315</c:v>
                </c:pt>
                <c:pt idx="187">
                  <c:v>326</c:v>
                </c:pt>
                <c:pt idx="188">
                  <c:v>326</c:v>
                </c:pt>
                <c:pt idx="189">
                  <c:v>293</c:v>
                </c:pt>
                <c:pt idx="190">
                  <c:v>310</c:v>
                </c:pt>
                <c:pt idx="191">
                  <c:v>318</c:v>
                </c:pt>
                <c:pt idx="192">
                  <c:v>297</c:v>
                </c:pt>
                <c:pt idx="193">
                  <c:v>326</c:v>
                </c:pt>
                <c:pt idx="194">
                  <c:v>334</c:v>
                </c:pt>
                <c:pt idx="195">
                  <c:v>324</c:v>
                </c:pt>
                <c:pt idx="196">
                  <c:v>332</c:v>
                </c:pt>
                <c:pt idx="197">
                  <c:v>296</c:v>
                </c:pt>
                <c:pt idx="198">
                  <c:v>290</c:v>
                </c:pt>
                <c:pt idx="199">
                  <c:v>306</c:v>
                </c:pt>
                <c:pt idx="200">
                  <c:v>313</c:v>
                </c:pt>
                <c:pt idx="201">
                  <c:v>278</c:v>
                </c:pt>
                <c:pt idx="202">
                  <c:v>294</c:v>
                </c:pt>
                <c:pt idx="203">
                  <c:v>315</c:v>
                </c:pt>
                <c:pt idx="204">
                  <c:v>293</c:v>
                </c:pt>
                <c:pt idx="205">
                  <c:v>312</c:v>
                </c:pt>
                <c:pt idx="206">
                  <c:v>307</c:v>
                </c:pt>
                <c:pt idx="207">
                  <c:v>325</c:v>
                </c:pt>
                <c:pt idx="208">
                  <c:v>270</c:v>
                </c:pt>
                <c:pt idx="209">
                  <c:v>305</c:v>
                </c:pt>
                <c:pt idx="210">
                  <c:v>275</c:v>
                </c:pt>
                <c:pt idx="211">
                  <c:v>281</c:v>
                </c:pt>
                <c:pt idx="212">
                  <c:v>300</c:v>
                </c:pt>
                <c:pt idx="213">
                  <c:v>310</c:v>
                </c:pt>
                <c:pt idx="214">
                  <c:v>281</c:v>
                </c:pt>
                <c:pt idx="215">
                  <c:v>284</c:v>
                </c:pt>
                <c:pt idx="216">
                  <c:v>298</c:v>
                </c:pt>
                <c:pt idx="217">
                  <c:v>291</c:v>
                </c:pt>
                <c:pt idx="218">
                  <c:v>288</c:v>
                </c:pt>
                <c:pt idx="219">
                  <c:v>298</c:v>
                </c:pt>
                <c:pt idx="220">
                  <c:v>289</c:v>
                </c:pt>
                <c:pt idx="221">
                  <c:v>315</c:v>
                </c:pt>
                <c:pt idx="222">
                  <c:v>276</c:v>
                </c:pt>
                <c:pt idx="223">
                  <c:v>272</c:v>
                </c:pt>
                <c:pt idx="224">
                  <c:v>301</c:v>
                </c:pt>
                <c:pt idx="225">
                  <c:v>277</c:v>
                </c:pt>
                <c:pt idx="226">
                  <c:v>308</c:v>
                </c:pt>
                <c:pt idx="227">
                  <c:v>304</c:v>
                </c:pt>
                <c:pt idx="228">
                  <c:v>282</c:v>
                </c:pt>
                <c:pt idx="229">
                  <c:v>304</c:v>
                </c:pt>
                <c:pt idx="230">
                  <c:v>312</c:v>
                </c:pt>
                <c:pt idx="231">
                  <c:v>287</c:v>
                </c:pt>
                <c:pt idx="232">
                  <c:v>287</c:v>
                </c:pt>
                <c:pt idx="233">
                  <c:v>267</c:v>
                </c:pt>
                <c:pt idx="234">
                  <c:v>289</c:v>
                </c:pt>
                <c:pt idx="235">
                  <c:v>301</c:v>
                </c:pt>
                <c:pt idx="236">
                  <c:v>281</c:v>
                </c:pt>
                <c:pt idx="237">
                  <c:v>295</c:v>
                </c:pt>
                <c:pt idx="238">
                  <c:v>317</c:v>
                </c:pt>
                <c:pt idx="239">
                  <c:v>289</c:v>
                </c:pt>
                <c:pt idx="240">
                  <c:v>291</c:v>
                </c:pt>
                <c:pt idx="241">
                  <c:v>299</c:v>
                </c:pt>
                <c:pt idx="242">
                  <c:v>325</c:v>
                </c:pt>
                <c:pt idx="243">
                  <c:v>293</c:v>
                </c:pt>
                <c:pt idx="244">
                  <c:v>310</c:v>
                </c:pt>
                <c:pt idx="245">
                  <c:v>279</c:v>
                </c:pt>
                <c:pt idx="246">
                  <c:v>280</c:v>
                </c:pt>
                <c:pt idx="247">
                  <c:v>318</c:v>
                </c:pt>
                <c:pt idx="248">
                  <c:v>271</c:v>
                </c:pt>
                <c:pt idx="249">
                  <c:v>291</c:v>
                </c:pt>
                <c:pt idx="250">
                  <c:v>285</c:v>
                </c:pt>
                <c:pt idx="251">
                  <c:v>286</c:v>
                </c:pt>
                <c:pt idx="252">
                  <c:v>279</c:v>
                </c:pt>
                <c:pt idx="253">
                  <c:v>285</c:v>
                </c:pt>
                <c:pt idx="254">
                  <c:v>298</c:v>
                </c:pt>
                <c:pt idx="255">
                  <c:v>288</c:v>
                </c:pt>
                <c:pt idx="256">
                  <c:v>285</c:v>
                </c:pt>
                <c:pt idx="257">
                  <c:v>308</c:v>
                </c:pt>
                <c:pt idx="258">
                  <c:v>301</c:v>
                </c:pt>
                <c:pt idx="259">
                  <c:v>290</c:v>
                </c:pt>
                <c:pt idx="260">
                  <c:v>288</c:v>
                </c:pt>
                <c:pt idx="261">
                  <c:v>279</c:v>
                </c:pt>
                <c:pt idx="262">
                  <c:v>299</c:v>
                </c:pt>
                <c:pt idx="263">
                  <c:v>293</c:v>
                </c:pt>
                <c:pt idx="264">
                  <c:v>308</c:v>
                </c:pt>
                <c:pt idx="265">
                  <c:v>287</c:v>
                </c:pt>
                <c:pt idx="266">
                  <c:v>295</c:v>
                </c:pt>
                <c:pt idx="267">
                  <c:v>289</c:v>
                </c:pt>
                <c:pt idx="268">
                  <c:v>279</c:v>
                </c:pt>
                <c:pt idx="269">
                  <c:v>293</c:v>
                </c:pt>
                <c:pt idx="270">
                  <c:v>272</c:v>
                </c:pt>
                <c:pt idx="271">
                  <c:v>261</c:v>
                </c:pt>
                <c:pt idx="272">
                  <c:v>293</c:v>
                </c:pt>
                <c:pt idx="273">
                  <c:v>289</c:v>
                </c:pt>
                <c:pt idx="274">
                  <c:v>291</c:v>
                </c:pt>
                <c:pt idx="275">
                  <c:v>301</c:v>
                </c:pt>
                <c:pt idx="276">
                  <c:v>314</c:v>
                </c:pt>
                <c:pt idx="277">
                  <c:v>277</c:v>
                </c:pt>
                <c:pt idx="278">
                  <c:v>304</c:v>
                </c:pt>
                <c:pt idx="279">
                  <c:v>303</c:v>
                </c:pt>
                <c:pt idx="280">
                  <c:v>300</c:v>
                </c:pt>
                <c:pt idx="281">
                  <c:v>288</c:v>
                </c:pt>
                <c:pt idx="282">
                  <c:v>278</c:v>
                </c:pt>
                <c:pt idx="283">
                  <c:v>288</c:v>
                </c:pt>
                <c:pt idx="284">
                  <c:v>283</c:v>
                </c:pt>
                <c:pt idx="285">
                  <c:v>269</c:v>
                </c:pt>
                <c:pt idx="286">
                  <c:v>293</c:v>
                </c:pt>
                <c:pt idx="287">
                  <c:v>284</c:v>
                </c:pt>
                <c:pt idx="288">
                  <c:v>288</c:v>
                </c:pt>
                <c:pt idx="289">
                  <c:v>320</c:v>
                </c:pt>
                <c:pt idx="290">
                  <c:v>299</c:v>
                </c:pt>
                <c:pt idx="291">
                  <c:v>285</c:v>
                </c:pt>
                <c:pt idx="292">
                  <c:v>246</c:v>
                </c:pt>
                <c:pt idx="293">
                  <c:v>274</c:v>
                </c:pt>
                <c:pt idx="294">
                  <c:v>298</c:v>
                </c:pt>
                <c:pt idx="295">
                  <c:v>284</c:v>
                </c:pt>
                <c:pt idx="296">
                  <c:v>298</c:v>
                </c:pt>
                <c:pt idx="297">
                  <c:v>290</c:v>
                </c:pt>
                <c:pt idx="298">
                  <c:v>318</c:v>
                </c:pt>
                <c:pt idx="299">
                  <c:v>277</c:v>
                </c:pt>
                <c:pt idx="300">
                  <c:v>309</c:v>
                </c:pt>
                <c:pt idx="301">
                  <c:v>299</c:v>
                </c:pt>
                <c:pt idx="302">
                  <c:v>283</c:v>
                </c:pt>
                <c:pt idx="303">
                  <c:v>294</c:v>
                </c:pt>
                <c:pt idx="304">
                  <c:v>303</c:v>
                </c:pt>
                <c:pt idx="305">
                  <c:v>301</c:v>
                </c:pt>
                <c:pt idx="306">
                  <c:v>296</c:v>
                </c:pt>
                <c:pt idx="307">
                  <c:v>266</c:v>
                </c:pt>
                <c:pt idx="308">
                  <c:v>271</c:v>
                </c:pt>
                <c:pt idx="309">
                  <c:v>292</c:v>
                </c:pt>
                <c:pt idx="310">
                  <c:v>282</c:v>
                </c:pt>
                <c:pt idx="311">
                  <c:v>275</c:v>
                </c:pt>
                <c:pt idx="312">
                  <c:v>311</c:v>
                </c:pt>
                <c:pt idx="313">
                  <c:v>271</c:v>
                </c:pt>
                <c:pt idx="314">
                  <c:v>266</c:v>
                </c:pt>
                <c:pt idx="315">
                  <c:v>287</c:v>
                </c:pt>
                <c:pt idx="316">
                  <c:v>295</c:v>
                </c:pt>
                <c:pt idx="317">
                  <c:v>320</c:v>
                </c:pt>
                <c:pt idx="318">
                  <c:v>293</c:v>
                </c:pt>
                <c:pt idx="319">
                  <c:v>321</c:v>
                </c:pt>
                <c:pt idx="320">
                  <c:v>286</c:v>
                </c:pt>
                <c:pt idx="321">
                  <c:v>268</c:v>
                </c:pt>
                <c:pt idx="322">
                  <c:v>292</c:v>
                </c:pt>
                <c:pt idx="323">
                  <c:v>262</c:v>
                </c:pt>
                <c:pt idx="324">
                  <c:v>303</c:v>
                </c:pt>
                <c:pt idx="325">
                  <c:v>293</c:v>
                </c:pt>
                <c:pt idx="326">
                  <c:v>279</c:v>
                </c:pt>
                <c:pt idx="327">
                  <c:v>281</c:v>
                </c:pt>
                <c:pt idx="328">
                  <c:v>287</c:v>
                </c:pt>
                <c:pt idx="329">
                  <c:v>287</c:v>
                </c:pt>
                <c:pt idx="330">
                  <c:v>321</c:v>
                </c:pt>
                <c:pt idx="331">
                  <c:v>274</c:v>
                </c:pt>
                <c:pt idx="332">
                  <c:v>285</c:v>
                </c:pt>
                <c:pt idx="333">
                  <c:v>282</c:v>
                </c:pt>
                <c:pt idx="334">
                  <c:v>327</c:v>
                </c:pt>
                <c:pt idx="335">
                  <c:v>307</c:v>
                </c:pt>
                <c:pt idx="336">
                  <c:v>291</c:v>
                </c:pt>
                <c:pt idx="337">
                  <c:v>281</c:v>
                </c:pt>
                <c:pt idx="338">
                  <c:v>303</c:v>
                </c:pt>
                <c:pt idx="339">
                  <c:v>277</c:v>
                </c:pt>
                <c:pt idx="340">
                  <c:v>278</c:v>
                </c:pt>
                <c:pt idx="341">
                  <c:v>258</c:v>
                </c:pt>
                <c:pt idx="342">
                  <c:v>291</c:v>
                </c:pt>
                <c:pt idx="343">
                  <c:v>254</c:v>
                </c:pt>
                <c:pt idx="344">
                  <c:v>308</c:v>
                </c:pt>
                <c:pt idx="345">
                  <c:v>299</c:v>
                </c:pt>
                <c:pt idx="346">
                  <c:v>296</c:v>
                </c:pt>
                <c:pt idx="347">
                  <c:v>325</c:v>
                </c:pt>
                <c:pt idx="348">
                  <c:v>304</c:v>
                </c:pt>
                <c:pt idx="349">
                  <c:v>286</c:v>
                </c:pt>
                <c:pt idx="350">
                  <c:v>288</c:v>
                </c:pt>
                <c:pt idx="351">
                  <c:v>267</c:v>
                </c:pt>
                <c:pt idx="352">
                  <c:v>273</c:v>
                </c:pt>
                <c:pt idx="353">
                  <c:v>295</c:v>
                </c:pt>
                <c:pt idx="354">
                  <c:v>285</c:v>
                </c:pt>
                <c:pt idx="355">
                  <c:v>296</c:v>
                </c:pt>
                <c:pt idx="356">
                  <c:v>301</c:v>
                </c:pt>
                <c:pt idx="357">
                  <c:v>295</c:v>
                </c:pt>
                <c:pt idx="358">
                  <c:v>316</c:v>
                </c:pt>
                <c:pt idx="359">
                  <c:v>290</c:v>
                </c:pt>
                <c:pt idx="360">
                  <c:v>316</c:v>
                </c:pt>
                <c:pt idx="361">
                  <c:v>260</c:v>
                </c:pt>
                <c:pt idx="362">
                  <c:v>315</c:v>
                </c:pt>
                <c:pt idx="363">
                  <c:v>300</c:v>
                </c:pt>
                <c:pt idx="364">
                  <c:v>309</c:v>
                </c:pt>
                <c:pt idx="365">
                  <c:v>276</c:v>
                </c:pt>
                <c:pt idx="366">
                  <c:v>295</c:v>
                </c:pt>
                <c:pt idx="367">
                  <c:v>296</c:v>
                </c:pt>
                <c:pt idx="368">
                  <c:v>269</c:v>
                </c:pt>
                <c:pt idx="369">
                  <c:v>272</c:v>
                </c:pt>
                <c:pt idx="370">
                  <c:v>303</c:v>
                </c:pt>
                <c:pt idx="371">
                  <c:v>291</c:v>
                </c:pt>
                <c:pt idx="372">
                  <c:v>306</c:v>
                </c:pt>
                <c:pt idx="373">
                  <c:v>277</c:v>
                </c:pt>
                <c:pt idx="374">
                  <c:v>274</c:v>
                </c:pt>
                <c:pt idx="375">
                  <c:v>309</c:v>
                </c:pt>
                <c:pt idx="376">
                  <c:v>296</c:v>
                </c:pt>
                <c:pt idx="377">
                  <c:v>271</c:v>
                </c:pt>
                <c:pt idx="378">
                  <c:v>328</c:v>
                </c:pt>
                <c:pt idx="379">
                  <c:v>290</c:v>
                </c:pt>
                <c:pt idx="380">
                  <c:v>296</c:v>
                </c:pt>
                <c:pt idx="381">
                  <c:v>288</c:v>
                </c:pt>
                <c:pt idx="382">
                  <c:v>294</c:v>
                </c:pt>
                <c:pt idx="383">
                  <c:v>308</c:v>
                </c:pt>
                <c:pt idx="384">
                  <c:v>305</c:v>
                </c:pt>
                <c:pt idx="385">
                  <c:v>274</c:v>
                </c:pt>
                <c:pt idx="386">
                  <c:v>255</c:v>
                </c:pt>
                <c:pt idx="387">
                  <c:v>286</c:v>
                </c:pt>
                <c:pt idx="388">
                  <c:v>266</c:v>
                </c:pt>
                <c:pt idx="389">
                  <c:v>325</c:v>
                </c:pt>
                <c:pt idx="390">
                  <c:v>309</c:v>
                </c:pt>
                <c:pt idx="391">
                  <c:v>287</c:v>
                </c:pt>
                <c:pt idx="392">
                  <c:v>296</c:v>
                </c:pt>
                <c:pt idx="393">
                  <c:v>293</c:v>
                </c:pt>
                <c:pt idx="394">
                  <c:v>300</c:v>
                </c:pt>
                <c:pt idx="395">
                  <c:v>292</c:v>
                </c:pt>
                <c:pt idx="396">
                  <c:v>292</c:v>
                </c:pt>
                <c:pt idx="397">
                  <c:v>290</c:v>
                </c:pt>
                <c:pt idx="398">
                  <c:v>323</c:v>
                </c:pt>
                <c:pt idx="399">
                  <c:v>304</c:v>
                </c:pt>
                <c:pt idx="400">
                  <c:v>313</c:v>
                </c:pt>
                <c:pt idx="401">
                  <c:v>260</c:v>
                </c:pt>
                <c:pt idx="402">
                  <c:v>267</c:v>
                </c:pt>
                <c:pt idx="403">
                  <c:v>285</c:v>
                </c:pt>
                <c:pt idx="404">
                  <c:v>296</c:v>
                </c:pt>
                <c:pt idx="405">
                  <c:v>261</c:v>
                </c:pt>
                <c:pt idx="406">
                  <c:v>279</c:v>
                </c:pt>
                <c:pt idx="407">
                  <c:v>306</c:v>
                </c:pt>
                <c:pt idx="408">
                  <c:v>312</c:v>
                </c:pt>
                <c:pt idx="409">
                  <c:v>296</c:v>
                </c:pt>
                <c:pt idx="410">
                  <c:v>290</c:v>
                </c:pt>
                <c:pt idx="411">
                  <c:v>271</c:v>
                </c:pt>
                <c:pt idx="412">
                  <c:v>289</c:v>
                </c:pt>
                <c:pt idx="413">
                  <c:v>300</c:v>
                </c:pt>
                <c:pt idx="414">
                  <c:v>312</c:v>
                </c:pt>
                <c:pt idx="415">
                  <c:v>302</c:v>
                </c:pt>
                <c:pt idx="416">
                  <c:v>286</c:v>
                </c:pt>
                <c:pt idx="417">
                  <c:v>298</c:v>
                </c:pt>
                <c:pt idx="418">
                  <c:v>279</c:v>
                </c:pt>
                <c:pt idx="419">
                  <c:v>308</c:v>
                </c:pt>
                <c:pt idx="420">
                  <c:v>278</c:v>
                </c:pt>
                <c:pt idx="421">
                  <c:v>272</c:v>
                </c:pt>
                <c:pt idx="422">
                  <c:v>310</c:v>
                </c:pt>
                <c:pt idx="423">
                  <c:v>303</c:v>
                </c:pt>
                <c:pt idx="424">
                  <c:v>282</c:v>
                </c:pt>
                <c:pt idx="425">
                  <c:v>271</c:v>
                </c:pt>
                <c:pt idx="426">
                  <c:v>262</c:v>
                </c:pt>
                <c:pt idx="427">
                  <c:v>301</c:v>
                </c:pt>
                <c:pt idx="428">
                  <c:v>288</c:v>
                </c:pt>
                <c:pt idx="429">
                  <c:v>257</c:v>
                </c:pt>
                <c:pt idx="430">
                  <c:v>312</c:v>
                </c:pt>
                <c:pt idx="431">
                  <c:v>268</c:v>
                </c:pt>
                <c:pt idx="432">
                  <c:v>292</c:v>
                </c:pt>
                <c:pt idx="433">
                  <c:v>302</c:v>
                </c:pt>
                <c:pt idx="434">
                  <c:v>277</c:v>
                </c:pt>
                <c:pt idx="435">
                  <c:v>282</c:v>
                </c:pt>
                <c:pt idx="436">
                  <c:v>286</c:v>
                </c:pt>
                <c:pt idx="437">
                  <c:v>286</c:v>
                </c:pt>
                <c:pt idx="438">
                  <c:v>282</c:v>
                </c:pt>
                <c:pt idx="439">
                  <c:v>296</c:v>
                </c:pt>
                <c:pt idx="440">
                  <c:v>276</c:v>
                </c:pt>
                <c:pt idx="441">
                  <c:v>292</c:v>
                </c:pt>
                <c:pt idx="442">
                  <c:v>274</c:v>
                </c:pt>
                <c:pt idx="443">
                  <c:v>261</c:v>
                </c:pt>
                <c:pt idx="444">
                  <c:v>279</c:v>
                </c:pt>
                <c:pt idx="445">
                  <c:v>296</c:v>
                </c:pt>
                <c:pt idx="446">
                  <c:v>271</c:v>
                </c:pt>
                <c:pt idx="447">
                  <c:v>308</c:v>
                </c:pt>
                <c:pt idx="448">
                  <c:v>299</c:v>
                </c:pt>
                <c:pt idx="449">
                  <c:v>267</c:v>
                </c:pt>
                <c:pt idx="450">
                  <c:v>289</c:v>
                </c:pt>
                <c:pt idx="451">
                  <c:v>291</c:v>
                </c:pt>
                <c:pt idx="452">
                  <c:v>252</c:v>
                </c:pt>
                <c:pt idx="453">
                  <c:v>277</c:v>
                </c:pt>
                <c:pt idx="454">
                  <c:v>296</c:v>
                </c:pt>
                <c:pt idx="455">
                  <c:v>269</c:v>
                </c:pt>
                <c:pt idx="456">
                  <c:v>313</c:v>
                </c:pt>
                <c:pt idx="457">
                  <c:v>313</c:v>
                </c:pt>
                <c:pt idx="458">
                  <c:v>307</c:v>
                </c:pt>
                <c:pt idx="459">
                  <c:v>287</c:v>
                </c:pt>
                <c:pt idx="460">
                  <c:v>311</c:v>
                </c:pt>
                <c:pt idx="461">
                  <c:v>277</c:v>
                </c:pt>
                <c:pt idx="462">
                  <c:v>264</c:v>
                </c:pt>
                <c:pt idx="463">
                  <c:v>282</c:v>
                </c:pt>
                <c:pt idx="464">
                  <c:v>263</c:v>
                </c:pt>
                <c:pt idx="465">
                  <c:v>279</c:v>
                </c:pt>
                <c:pt idx="466">
                  <c:v>284</c:v>
                </c:pt>
                <c:pt idx="467">
                  <c:v>294</c:v>
                </c:pt>
                <c:pt idx="468">
                  <c:v>315</c:v>
                </c:pt>
                <c:pt idx="469">
                  <c:v>291</c:v>
                </c:pt>
                <c:pt idx="470">
                  <c:v>268</c:v>
                </c:pt>
                <c:pt idx="471">
                  <c:v>282</c:v>
                </c:pt>
                <c:pt idx="472">
                  <c:v>275</c:v>
                </c:pt>
                <c:pt idx="473">
                  <c:v>291</c:v>
                </c:pt>
                <c:pt idx="474">
                  <c:v>292</c:v>
                </c:pt>
                <c:pt idx="475">
                  <c:v>336</c:v>
                </c:pt>
                <c:pt idx="476">
                  <c:v>279</c:v>
                </c:pt>
                <c:pt idx="477">
                  <c:v>292</c:v>
                </c:pt>
                <c:pt idx="478">
                  <c:v>304</c:v>
                </c:pt>
                <c:pt idx="479">
                  <c:v>307</c:v>
                </c:pt>
                <c:pt idx="480">
                  <c:v>290</c:v>
                </c:pt>
                <c:pt idx="481">
                  <c:v>289</c:v>
                </c:pt>
                <c:pt idx="482">
                  <c:v>310</c:v>
                </c:pt>
                <c:pt idx="483">
                  <c:v>294</c:v>
                </c:pt>
                <c:pt idx="484">
                  <c:v>307</c:v>
                </c:pt>
                <c:pt idx="485">
                  <c:v>291</c:v>
                </c:pt>
                <c:pt idx="486">
                  <c:v>275</c:v>
                </c:pt>
                <c:pt idx="487">
                  <c:v>291</c:v>
                </c:pt>
                <c:pt idx="488">
                  <c:v>305</c:v>
                </c:pt>
                <c:pt idx="489">
                  <c:v>273</c:v>
                </c:pt>
                <c:pt idx="490">
                  <c:v>288</c:v>
                </c:pt>
                <c:pt idx="491">
                  <c:v>305</c:v>
                </c:pt>
                <c:pt idx="492">
                  <c:v>316</c:v>
                </c:pt>
                <c:pt idx="493">
                  <c:v>308</c:v>
                </c:pt>
                <c:pt idx="494">
                  <c:v>318</c:v>
                </c:pt>
                <c:pt idx="495">
                  <c:v>283</c:v>
                </c:pt>
                <c:pt idx="496">
                  <c:v>292</c:v>
                </c:pt>
                <c:pt idx="497">
                  <c:v>282</c:v>
                </c:pt>
                <c:pt idx="498">
                  <c:v>313</c:v>
                </c:pt>
                <c:pt idx="499">
                  <c:v>297</c:v>
                </c:pt>
                <c:pt idx="500">
                  <c:v>292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D60-4263-9455-1045284F3E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1426944"/>
        <c:axId val="171428864"/>
      </c:scatterChart>
      <c:valAx>
        <c:axId val="1714269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GB" sz="1600" b="0"/>
                  <a:t>Kinetic  Energy /</a:t>
                </a:r>
                <a:r>
                  <a:rPr lang="en-GB" sz="1600" b="0" baseline="0"/>
                  <a:t> </a:t>
                </a:r>
                <a:r>
                  <a:rPr lang="en-GB" sz="1600" b="0"/>
                  <a:t>eV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71428864"/>
        <c:crosses val="autoZero"/>
        <c:crossBetween val="midCat"/>
      </c:valAx>
      <c:valAx>
        <c:axId val="17142886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171426944"/>
        <c:crosses val="autoZero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1362</xdr:colOff>
      <xdr:row>2</xdr:row>
      <xdr:rowOff>12246</xdr:rowOff>
    </xdr:from>
    <xdr:to>
      <xdr:col>32</xdr:col>
      <xdr:colOff>39462</xdr:colOff>
      <xdr:row>31</xdr:row>
      <xdr:rowOff>155121</xdr:rowOff>
    </xdr:to>
    <xdr:graphicFrame macro="">
      <xdr:nvGraphicFramePr>
        <xdr:cNvPr id="1026" name="Chart 3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612319</xdr:colOff>
      <xdr:row>33</xdr:row>
      <xdr:rowOff>17690</xdr:rowOff>
    </xdr:from>
    <xdr:to>
      <xdr:col>27</xdr:col>
      <xdr:colOff>326570</xdr:colOff>
      <xdr:row>53</xdr:row>
      <xdr:rowOff>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750CR" connectionId="1" xr16:uid="{00000000-0016-0000-0000-00000D000000}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64CR." connectionId="13" xr16:uid="{00000000-0016-0000-0000-00000C000000}" autoFormatId="16" applyNumberFormats="0" applyBorderFormats="0" applyFontFormats="1" applyPatternFormats="1" applyAlignmentFormats="0" applyWidthHeightFormats="0"/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994CR." connectionId="5" xr16:uid="{00000000-0016-0000-0000-00000B000000}" autoFormatId="16" applyNumberFormats="0" applyBorderFormats="0" applyFontFormats="1" applyPatternFormats="1" applyAlignmentFormats="0" applyWidthHeightFormats="0"/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52CR." connectionId="9" xr16:uid="{00000000-0016-0000-0000-00000A000000}" autoFormatId="16" applyNumberFormats="0" applyBorderFormats="0" applyFontFormats="1" applyPatternFormats="1" applyAlignmentFormats="0" applyWidthHeightFormats="0"/>
</file>

<file path=xl/queryTables/queryTable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67CR." connectionId="15" xr16:uid="{00000000-0016-0000-0000-000009000000}" autoFormatId="16" applyNumberFormats="0" applyBorderFormats="0" applyFontFormats="1" applyPatternFormats="1" applyAlignmentFormats="0" applyWidthHeightFormats="0"/>
</file>

<file path=xl/queryTables/queryTable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08CR." connectionId="6" xr16:uid="{00000000-0016-0000-0000-000008000000}" autoFormatId="16" applyNumberFormats="0" applyBorderFormats="0" applyFontFormats="1" applyPatternFormats="1" applyAlignmentFormats="0" applyWidthHeightFormats="0"/>
</file>

<file path=xl/queryTables/queryTable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968CR." connectionId="4" xr16:uid="{00000000-0016-0000-0000-000007000000}" autoFormatId="16" applyNumberFormats="0" applyBorderFormats="0" applyFontFormats="1" applyPatternFormats="1" applyAlignmentFormats="0" applyWidthHeightFormats="0"/>
</file>

<file path=xl/queryTables/queryTable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97CR." connectionId="19" xr16:uid="{00000000-0016-0000-0000-000006000000}" autoFormatId="16" applyNumberFormats="0" applyBorderFormats="0" applyFontFormats="1" applyPatternFormats="1" applyAlignmentFormats="0" applyWidthHeightFormats="0"/>
</file>

<file path=xl/queryTables/queryTable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945CR." connectionId="3" xr16:uid="{00000000-0016-0000-0000-000005000000}" autoFormatId="16" applyNumberFormats="0" applyBorderFormats="0" applyFontFormats="1" applyPatternFormats="1" applyAlignmentFormats="0" applyWidthHeightFormats="0"/>
</file>

<file path=xl/queryTables/queryTable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75CR." connectionId="17" xr16:uid="{00000000-0016-0000-0000-000004000000}" autoFormatId="16" applyNumberFormats="0" applyBorderFormats="0" applyFontFormats="1" applyPatternFormats="1" applyAlignmentFormats="0" applyWidthHeightFormats="0"/>
</file>

<file path=xl/queryTables/queryTable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143CR." connectionId="22" xr16:uid="{00000000-0016-0000-0000-000003000000}" autoFormatId="16" applyNumberFormats="0" applyBorderFormats="0" applyFontFormats="1" applyPatternFormats="1" applyAlignmentFormats="0" applyWidthHeightFormats="0"/>
</file>

<file path=xl/queryTables/queryTable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12CR._1" connectionId="8" xr16:uid="{00000000-0016-0000-0000-000002000000}" autoFormatId="16" applyNumberFormats="0" applyBorderFormats="0" applyFontFormats="1" applyPatternFormats="1" applyAlignmentFormats="0" applyWidthHeightFormats="0"/>
</file>

<file path=xl/queryTables/queryTable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55CR." connectionId="11" xr16:uid="{00000000-0016-0000-0000-000001000000}" autoFormatId="16" applyNumberFormats="0" applyBorderFormats="0" applyFontFormats="1" applyPatternFormats="1" applyAlignmentFormats="0" applyWidthHeightFormats="0"/>
</file>

<file path=xl/queryTables/queryTable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124CR." connectionId="21" xr16:uid="{00000000-0016-0000-0000-000000000000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6.xml"/><Relationship Id="rId13" Type="http://schemas.openxmlformats.org/officeDocument/2006/relationships/queryTable" Target="../queryTables/queryTable11.xml"/><Relationship Id="rId3" Type="http://schemas.openxmlformats.org/officeDocument/2006/relationships/queryTable" Target="../queryTables/queryTable1.xml"/><Relationship Id="rId7" Type="http://schemas.openxmlformats.org/officeDocument/2006/relationships/queryTable" Target="../queryTables/queryTable5.xml"/><Relationship Id="rId12" Type="http://schemas.openxmlformats.org/officeDocument/2006/relationships/queryTable" Target="../queryTables/queryTable10.xml"/><Relationship Id="rId2" Type="http://schemas.openxmlformats.org/officeDocument/2006/relationships/drawing" Target="../drawings/drawing1.xml"/><Relationship Id="rId16" Type="http://schemas.openxmlformats.org/officeDocument/2006/relationships/queryTable" Target="../queryTables/queryTable14.xml"/><Relationship Id="rId1" Type="http://schemas.openxmlformats.org/officeDocument/2006/relationships/printerSettings" Target="../printerSettings/printerSettings1.bin"/><Relationship Id="rId6" Type="http://schemas.openxmlformats.org/officeDocument/2006/relationships/queryTable" Target="../queryTables/queryTable4.xml"/><Relationship Id="rId11" Type="http://schemas.openxmlformats.org/officeDocument/2006/relationships/queryTable" Target="../queryTables/queryTable9.xml"/><Relationship Id="rId5" Type="http://schemas.openxmlformats.org/officeDocument/2006/relationships/queryTable" Target="../queryTables/queryTable3.xml"/><Relationship Id="rId15" Type="http://schemas.openxmlformats.org/officeDocument/2006/relationships/queryTable" Target="../queryTables/queryTable13.xml"/><Relationship Id="rId10" Type="http://schemas.openxmlformats.org/officeDocument/2006/relationships/queryTable" Target="../queryTables/queryTable8.xml"/><Relationship Id="rId4" Type="http://schemas.openxmlformats.org/officeDocument/2006/relationships/queryTable" Target="../queryTables/queryTable2.xml"/><Relationship Id="rId9" Type="http://schemas.openxmlformats.org/officeDocument/2006/relationships/queryTable" Target="../queryTables/queryTable7.xml"/><Relationship Id="rId14" Type="http://schemas.openxmlformats.org/officeDocument/2006/relationships/queryTable" Target="../queryTables/queryTable1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3"/>
  <dimension ref="A2:Q512"/>
  <sheetViews>
    <sheetView tabSelected="1" zoomScale="70" zoomScaleNormal="70" workbookViewId="0">
      <selection activeCell="J10" sqref="J10"/>
    </sheetView>
  </sheetViews>
  <sheetFormatPr baseColWidth="10" defaultColWidth="8.88671875" defaultRowHeight="14.4" x14ac:dyDescent="0.3"/>
  <cols>
    <col min="1" max="1" width="9.33203125" bestFit="1" customWidth="1"/>
    <col min="2" max="2" width="21.88671875" style="4" bestFit="1" customWidth="1"/>
    <col min="3" max="3" width="13.6640625" customWidth="1"/>
    <col min="4" max="4" width="13.44140625" customWidth="1"/>
    <col min="5" max="5" width="11" customWidth="1"/>
    <col min="6" max="6" width="16" bestFit="1" customWidth="1"/>
    <col min="7" max="7" width="9.33203125" bestFit="1" customWidth="1"/>
    <col min="8" max="10" width="12.109375" bestFit="1" customWidth="1"/>
    <col min="11" max="11" width="16" bestFit="1" customWidth="1"/>
    <col min="12" max="12" width="14.109375" customWidth="1"/>
    <col min="13" max="13" width="16" bestFit="1" customWidth="1"/>
    <col min="14" max="15" width="9.33203125" bestFit="1" customWidth="1"/>
    <col min="16" max="16" width="14" bestFit="1" customWidth="1"/>
    <col min="17" max="17" width="9.44140625" bestFit="1" customWidth="1"/>
  </cols>
  <sheetData>
    <row r="2" spans="1:17" x14ac:dyDescent="0.3">
      <c r="D2" t="s">
        <v>26</v>
      </c>
      <c r="E2" s="2">
        <v>1253.5999999999999</v>
      </c>
      <c r="F2" t="s">
        <v>27</v>
      </c>
    </row>
    <row r="4" spans="1:17" x14ac:dyDescent="0.3">
      <c r="L4" t="s">
        <v>15</v>
      </c>
      <c r="M4" t="s">
        <v>17</v>
      </c>
      <c r="N4" t="s">
        <v>16</v>
      </c>
    </row>
    <row r="5" spans="1:17" x14ac:dyDescent="0.3">
      <c r="B5" s="7">
        <v>697</v>
      </c>
      <c r="C5" t="s">
        <v>10</v>
      </c>
      <c r="E5" t="s">
        <v>22</v>
      </c>
      <c r="F5" s="2">
        <v>29.351862383936488</v>
      </c>
      <c r="G5" s="2">
        <v>6.9532516919483243</v>
      </c>
      <c r="H5" s="2">
        <v>0</v>
      </c>
      <c r="I5" s="2">
        <v>0</v>
      </c>
      <c r="J5" s="2">
        <v>0</v>
      </c>
      <c r="L5">
        <v>285</v>
      </c>
      <c r="M5" s="3">
        <f>F6-L5</f>
        <v>262.39750329874425</v>
      </c>
      <c r="N5" s="2">
        <v>0</v>
      </c>
    </row>
    <row r="6" spans="1:17" x14ac:dyDescent="0.3">
      <c r="B6" s="7">
        <v>722</v>
      </c>
      <c r="C6" t="s">
        <v>11</v>
      </c>
      <c r="E6" t="s">
        <v>23</v>
      </c>
      <c r="F6" s="2">
        <v>547.39750329874425</v>
      </c>
      <c r="G6" s="2">
        <v>549.81843422116015</v>
      </c>
      <c r="H6" s="2">
        <v>0</v>
      </c>
      <c r="I6" s="2">
        <v>0</v>
      </c>
      <c r="J6" s="2">
        <v>0</v>
      </c>
    </row>
    <row r="7" spans="1:17" x14ac:dyDescent="0.3">
      <c r="B7" s="7">
        <v>0.05</v>
      </c>
      <c r="C7" t="s">
        <v>12</v>
      </c>
      <c r="E7" t="s">
        <v>24</v>
      </c>
      <c r="F7" s="2">
        <v>0.83032701274130916</v>
      </c>
      <c r="G7">
        <f>F7</f>
        <v>0.83032701274130916</v>
      </c>
      <c r="H7">
        <f>F7</f>
        <v>0.83032701274130916</v>
      </c>
      <c r="I7">
        <f>F7</f>
        <v>0.83032701274130916</v>
      </c>
      <c r="J7">
        <f>F7</f>
        <v>0.83032701274130916</v>
      </c>
    </row>
    <row r="8" spans="1:17" x14ac:dyDescent="0.3">
      <c r="B8" s="7">
        <v>501</v>
      </c>
      <c r="C8" t="s">
        <v>13</v>
      </c>
      <c r="E8" t="s">
        <v>0</v>
      </c>
      <c r="F8">
        <f>2*SQRT(2*LN(2))*F7</f>
        <v>1.9552706935339033</v>
      </c>
      <c r="G8">
        <f t="shared" ref="G8:H8" si="0">2*SQRT(2*LN(2))*G7</f>
        <v>1.9552706935339033</v>
      </c>
      <c r="H8">
        <f t="shared" si="0"/>
        <v>1.9552706935339033</v>
      </c>
      <c r="I8">
        <f t="shared" ref="I8:J8" si="1">2*SQRT(2*LN(2))*I7</f>
        <v>1.9552706935339033</v>
      </c>
      <c r="J8">
        <f t="shared" si="1"/>
        <v>1.9552706935339033</v>
      </c>
    </row>
    <row r="9" spans="1:17" x14ac:dyDescent="0.3">
      <c r="B9" s="7"/>
      <c r="C9" t="s">
        <v>14</v>
      </c>
      <c r="E9" t="s">
        <v>1</v>
      </c>
      <c r="F9">
        <f t="shared" ref="F9:H9" si="2">F5*F7*SQRT(2*PI())</f>
        <v>61.090652480163797</v>
      </c>
      <c r="G9">
        <f t="shared" si="2"/>
        <v>14.471949928206135</v>
      </c>
      <c r="H9">
        <f t="shared" si="2"/>
        <v>0</v>
      </c>
      <c r="I9">
        <f t="shared" ref="I9:J9" si="3">I5*I7*SQRT(2*PI())</f>
        <v>0</v>
      </c>
      <c r="J9">
        <f t="shared" si="3"/>
        <v>0</v>
      </c>
      <c r="M9" t="s">
        <v>8</v>
      </c>
    </row>
    <row r="10" spans="1:17" x14ac:dyDescent="0.3">
      <c r="B10" s="7"/>
      <c r="C10" t="s">
        <v>14</v>
      </c>
      <c r="E10" t="s">
        <v>21</v>
      </c>
      <c r="J10">
        <f>SUM(F9:J9)</f>
        <v>75.562602408369926</v>
      </c>
      <c r="M10" s="4">
        <f>SUM(M12:M1113)</f>
        <v>130998.89756242365</v>
      </c>
    </row>
    <row r="11" spans="1:17" s="6" customFormat="1" x14ac:dyDescent="0.3">
      <c r="A11" s="1" t="s">
        <v>28</v>
      </c>
      <c r="B11" s="5" t="s">
        <v>25</v>
      </c>
      <c r="C11" s="1" t="s">
        <v>29</v>
      </c>
      <c r="D11" s="1" t="s">
        <v>2</v>
      </c>
      <c r="E11" s="1" t="s">
        <v>30</v>
      </c>
      <c r="F11" s="1" t="s">
        <v>3</v>
      </c>
      <c r="G11" s="1" t="s">
        <v>4</v>
      </c>
      <c r="H11" s="1" t="s">
        <v>9</v>
      </c>
      <c r="I11" s="1" t="s">
        <v>18</v>
      </c>
      <c r="J11" s="1" t="s">
        <v>19</v>
      </c>
      <c r="K11" s="1" t="s">
        <v>5</v>
      </c>
      <c r="L11" s="1" t="s">
        <v>6</v>
      </c>
      <c r="M11" s="1" t="s">
        <v>7</v>
      </c>
      <c r="N11" s="5" t="s">
        <v>31</v>
      </c>
      <c r="O11" s="5"/>
      <c r="P11" s="8" t="s">
        <v>20</v>
      </c>
      <c r="Q11" s="8"/>
    </row>
    <row r="12" spans="1:17" x14ac:dyDescent="0.3">
      <c r="A12">
        <v>697</v>
      </c>
      <c r="B12">
        <v>251</v>
      </c>
      <c r="C12">
        <f>$P$12*A12+$Q$12</f>
        <v>280.88262452377597</v>
      </c>
      <c r="D12">
        <f>$E$2-A12-$N$5</f>
        <v>556.59999999999991</v>
      </c>
      <c r="E12">
        <f>B12-C12</f>
        <v>-29.882624523775974</v>
      </c>
      <c r="F12">
        <f t="shared" ref="F12:J27" si="4">F$5*EXP(-(($D12-F$6)^2)/(2*F$7^2))</f>
        <v>6.2361224217318216E-26</v>
      </c>
      <c r="G12">
        <f>G$5*EXP(-(($D12-G$6)^2)/(2*G$7^2))</f>
        <v>2.2765298514804043E-14</v>
      </c>
      <c r="H12">
        <f>H$5*EXP(-(($D12-H$6)^2)/(2*H$7^2))</f>
        <v>0</v>
      </c>
      <c r="I12">
        <f>I$5*EXP(-(($D12-I$6)^2)/(2*I$7^2))</f>
        <v>0</v>
      </c>
      <c r="J12">
        <f t="shared" si="4"/>
        <v>0</v>
      </c>
      <c r="K12">
        <f>F12+G12+H12+I12+J12</f>
        <v>2.2765298514866404E-14</v>
      </c>
      <c r="L12">
        <f>E12-K12</f>
        <v>-29.882624523775995</v>
      </c>
      <c r="M12">
        <f>(L12)^2</f>
        <v>892.97124842897847</v>
      </c>
      <c r="N12">
        <v>697</v>
      </c>
      <c r="O12">
        <v>251</v>
      </c>
      <c r="P12" s="2">
        <f t="array" ref="P12:Q14">LINEST(O12:O61,N12:N61,1,1)</f>
        <v>0.62379003809849343</v>
      </c>
      <c r="Q12" s="2">
        <v>-153.89903203087397</v>
      </c>
    </row>
    <row r="13" spans="1:17" x14ac:dyDescent="0.3">
      <c r="A13">
        <v>697.05</v>
      </c>
      <c r="B13">
        <v>285</v>
      </c>
      <c r="C13">
        <f t="shared" ref="C13:C76" si="5">$P$12*A13+$Q$12</f>
        <v>280.91381402568084</v>
      </c>
      <c r="D13">
        <f t="shared" ref="D13:D76" si="6">$E$2-A13-$N$5</f>
        <v>556.54999999999995</v>
      </c>
      <c r="E13">
        <f t="shared" ref="E13:E76" si="7">B13-C13</f>
        <v>4.0861859743191644</v>
      </c>
      <c r="F13">
        <f t="shared" ref="F13:I76" si="8">F$5*EXP(-(($D13-F$6)^2)/(2*F$7^2))</f>
        <v>1.2133035112440476E-25</v>
      </c>
      <c r="G13">
        <f t="shared" si="8"/>
        <v>3.7160233088448232E-14</v>
      </c>
      <c r="H13">
        <f t="shared" si="8"/>
        <v>0</v>
      </c>
      <c r="I13">
        <f t="shared" si="8"/>
        <v>0</v>
      </c>
      <c r="J13">
        <f t="shared" si="4"/>
        <v>0</v>
      </c>
      <c r="K13">
        <f t="shared" ref="K13:K76" si="9">F13+G13+H13+I13+J13</f>
        <v>3.7160233088569565E-14</v>
      </c>
      <c r="L13">
        <f t="shared" ref="L13:L75" si="10">E13-K13</f>
        <v>4.0861859743191271</v>
      </c>
      <c r="M13">
        <f t="shared" ref="M13:M76" si="11">(L13)^2</f>
        <v>16.696915816722353</v>
      </c>
      <c r="N13">
        <v>697.05</v>
      </c>
      <c r="O13">
        <v>285</v>
      </c>
      <c r="P13" s="2">
        <v>0.17013951237102198</v>
      </c>
      <c r="Q13" s="2">
        <v>120.73097759817679</v>
      </c>
    </row>
    <row r="14" spans="1:17" x14ac:dyDescent="0.3">
      <c r="A14">
        <v>697.09999999999991</v>
      </c>
      <c r="B14">
        <v>282</v>
      </c>
      <c r="C14">
        <f t="shared" si="5"/>
        <v>280.94500352758575</v>
      </c>
      <c r="D14">
        <f t="shared" si="6"/>
        <v>556.5</v>
      </c>
      <c r="E14">
        <f t="shared" si="7"/>
        <v>1.0549964724142455</v>
      </c>
      <c r="F14">
        <f t="shared" si="8"/>
        <v>2.3520658398053821E-25</v>
      </c>
      <c r="G14">
        <f t="shared" si="8"/>
        <v>6.0437808373010692E-14</v>
      </c>
      <c r="H14">
        <f t="shared" si="8"/>
        <v>0</v>
      </c>
      <c r="I14">
        <f t="shared" si="8"/>
        <v>0</v>
      </c>
      <c r="J14">
        <f t="shared" si="4"/>
        <v>0</v>
      </c>
      <c r="K14">
        <f t="shared" si="9"/>
        <v>6.0437808373245898E-14</v>
      </c>
      <c r="L14">
        <f t="shared" si="10"/>
        <v>1.0549964724141851</v>
      </c>
      <c r="M14">
        <f t="shared" si="11"/>
        <v>1.1130175568063745</v>
      </c>
      <c r="N14">
        <v>697.09999999999991</v>
      </c>
      <c r="O14">
        <v>282</v>
      </c>
      <c r="P14" s="2">
        <v>0.21877645804032347</v>
      </c>
      <c r="Q14" s="2">
        <v>14.323079423009833</v>
      </c>
    </row>
    <row r="15" spans="1:17" x14ac:dyDescent="0.3">
      <c r="A15">
        <v>697.14999999999986</v>
      </c>
      <c r="B15">
        <v>291</v>
      </c>
      <c r="C15">
        <f t="shared" si="5"/>
        <v>280.97619302949062</v>
      </c>
      <c r="D15">
        <f t="shared" si="6"/>
        <v>556.45000000000005</v>
      </c>
      <c r="E15">
        <f t="shared" si="7"/>
        <v>10.023806970509384</v>
      </c>
      <c r="F15">
        <f t="shared" si="8"/>
        <v>4.5431250653324962E-25</v>
      </c>
      <c r="G15">
        <f t="shared" si="8"/>
        <v>9.7940920883351279E-14</v>
      </c>
      <c r="H15">
        <f t="shared" si="8"/>
        <v>0</v>
      </c>
      <c r="I15">
        <f t="shared" si="8"/>
        <v>0</v>
      </c>
      <c r="J15">
        <f t="shared" si="4"/>
        <v>0</v>
      </c>
      <c r="K15">
        <f t="shared" si="9"/>
        <v>9.7940920883805587E-14</v>
      </c>
      <c r="L15">
        <f t="shared" si="10"/>
        <v>10.023806970509286</v>
      </c>
      <c r="M15">
        <f t="shared" si="11"/>
        <v>100.47670618203054</v>
      </c>
      <c r="N15">
        <v>697.14999999999986</v>
      </c>
      <c r="O15">
        <v>291</v>
      </c>
    </row>
    <row r="16" spans="1:17" x14ac:dyDescent="0.3">
      <c r="A16">
        <v>697.19999999999982</v>
      </c>
      <c r="B16">
        <v>276</v>
      </c>
      <c r="C16">
        <f t="shared" si="5"/>
        <v>281.00738253139554</v>
      </c>
      <c r="D16">
        <f t="shared" si="6"/>
        <v>556.40000000000009</v>
      </c>
      <c r="E16">
        <f t="shared" si="7"/>
        <v>-5.0073825313955354</v>
      </c>
      <c r="F16">
        <f t="shared" si="8"/>
        <v>8.743495851178684E-25</v>
      </c>
      <c r="G16">
        <f t="shared" si="8"/>
        <v>1.5814113694761288E-13</v>
      </c>
      <c r="H16">
        <f t="shared" si="8"/>
        <v>0</v>
      </c>
      <c r="I16">
        <f t="shared" si="8"/>
        <v>0</v>
      </c>
      <c r="J16">
        <f t="shared" si="4"/>
        <v>0</v>
      </c>
      <c r="K16">
        <f t="shared" si="9"/>
        <v>1.5814113694848724E-13</v>
      </c>
      <c r="L16">
        <f t="shared" si="10"/>
        <v>-5.0073825313956934</v>
      </c>
      <c r="M16">
        <f t="shared" si="11"/>
        <v>25.073879815726745</v>
      </c>
      <c r="N16">
        <v>697.19999999999982</v>
      </c>
      <c r="O16">
        <v>276</v>
      </c>
    </row>
    <row r="17" spans="1:15" x14ac:dyDescent="0.3">
      <c r="A17">
        <v>697.24999999999977</v>
      </c>
      <c r="B17">
        <v>281</v>
      </c>
      <c r="C17">
        <f t="shared" si="5"/>
        <v>281.03857203330045</v>
      </c>
      <c r="D17">
        <f t="shared" si="6"/>
        <v>556.35000000000014</v>
      </c>
      <c r="E17">
        <f t="shared" si="7"/>
        <v>-3.8572033300454223E-2</v>
      </c>
      <c r="F17">
        <f t="shared" si="8"/>
        <v>1.6766434708372386E-24</v>
      </c>
      <c r="G17">
        <f t="shared" si="8"/>
        <v>2.5441969543498449E-13</v>
      </c>
      <c r="H17">
        <f t="shared" si="8"/>
        <v>0</v>
      </c>
      <c r="I17">
        <f t="shared" si="8"/>
        <v>0</v>
      </c>
      <c r="J17">
        <f t="shared" si="4"/>
        <v>0</v>
      </c>
      <c r="K17">
        <f t="shared" si="9"/>
        <v>2.5441969543666112E-13</v>
      </c>
      <c r="L17">
        <f t="shared" si="10"/>
        <v>-3.8572033300708644E-2</v>
      </c>
      <c r="M17">
        <f t="shared" si="11"/>
        <v>1.4878017529509765E-3</v>
      </c>
      <c r="N17">
        <v>697.24999999999977</v>
      </c>
      <c r="O17">
        <v>281</v>
      </c>
    </row>
    <row r="18" spans="1:15" x14ac:dyDescent="0.3">
      <c r="A18">
        <v>697.29999999999973</v>
      </c>
      <c r="B18">
        <v>260</v>
      </c>
      <c r="C18">
        <f t="shared" si="5"/>
        <v>281.06976153520532</v>
      </c>
      <c r="D18">
        <f t="shared" si="6"/>
        <v>556.30000000000018</v>
      </c>
      <c r="E18">
        <f t="shared" si="7"/>
        <v>-21.069761535205316</v>
      </c>
      <c r="F18">
        <f t="shared" si="8"/>
        <v>3.2034764354479254E-24</v>
      </c>
      <c r="G18">
        <f t="shared" si="8"/>
        <v>4.078324683541341E-13</v>
      </c>
      <c r="H18">
        <f t="shared" si="8"/>
        <v>0</v>
      </c>
      <c r="I18">
        <f t="shared" si="8"/>
        <v>0</v>
      </c>
      <c r="J18">
        <f t="shared" si="4"/>
        <v>0</v>
      </c>
      <c r="K18">
        <f t="shared" si="9"/>
        <v>4.0783246835733756E-13</v>
      </c>
      <c r="L18">
        <f t="shared" si="10"/>
        <v>-21.069761535205725</v>
      </c>
      <c r="M18">
        <f t="shared" si="11"/>
        <v>443.93485115043472</v>
      </c>
      <c r="N18">
        <v>697.29999999999973</v>
      </c>
      <c r="O18">
        <v>260</v>
      </c>
    </row>
    <row r="19" spans="1:15" x14ac:dyDescent="0.3">
      <c r="A19">
        <v>697.34999999999968</v>
      </c>
      <c r="B19">
        <v>305</v>
      </c>
      <c r="C19">
        <f t="shared" si="5"/>
        <v>281.10095103711024</v>
      </c>
      <c r="D19">
        <f t="shared" si="6"/>
        <v>556.25000000000023</v>
      </c>
      <c r="E19">
        <f t="shared" si="7"/>
        <v>23.899048962889765</v>
      </c>
      <c r="F19">
        <f t="shared" si="8"/>
        <v>6.0985634026526301E-24</v>
      </c>
      <c r="G19">
        <f t="shared" si="8"/>
        <v>6.5138546760808981E-13</v>
      </c>
      <c r="H19">
        <f t="shared" si="8"/>
        <v>0</v>
      </c>
      <c r="I19">
        <f t="shared" si="8"/>
        <v>0</v>
      </c>
      <c r="J19">
        <f t="shared" si="4"/>
        <v>0</v>
      </c>
      <c r="K19">
        <f t="shared" si="9"/>
        <v>6.5138546761418835E-13</v>
      </c>
      <c r="L19">
        <f t="shared" si="10"/>
        <v>23.899048962889115</v>
      </c>
      <c r="M19">
        <f t="shared" si="11"/>
        <v>571.1645413305713</v>
      </c>
      <c r="N19">
        <v>697.34999999999968</v>
      </c>
      <c r="O19">
        <v>305</v>
      </c>
    </row>
    <row r="20" spans="1:15" x14ac:dyDescent="0.3">
      <c r="A20">
        <v>697.39999999999964</v>
      </c>
      <c r="B20">
        <v>263</v>
      </c>
      <c r="C20">
        <f t="shared" si="5"/>
        <v>281.1321405390151</v>
      </c>
      <c r="D20">
        <f t="shared" si="6"/>
        <v>556.20000000000027</v>
      </c>
      <c r="E20">
        <f t="shared" si="7"/>
        <v>-18.132140539015097</v>
      </c>
      <c r="F20">
        <f t="shared" si="8"/>
        <v>1.1568012538624991E-23</v>
      </c>
      <c r="G20">
        <f t="shared" si="8"/>
        <v>1.0366198731962087E-12</v>
      </c>
      <c r="H20">
        <f t="shared" si="8"/>
        <v>0</v>
      </c>
      <c r="I20">
        <f t="shared" si="8"/>
        <v>0</v>
      </c>
      <c r="J20">
        <f t="shared" si="4"/>
        <v>0</v>
      </c>
      <c r="K20">
        <f t="shared" si="9"/>
        <v>1.0366198732077767E-12</v>
      </c>
      <c r="L20">
        <f t="shared" si="10"/>
        <v>-18.132140539016135</v>
      </c>
      <c r="M20">
        <f t="shared" si="11"/>
        <v>328.77452052663233</v>
      </c>
      <c r="N20">
        <v>697.39999999999964</v>
      </c>
      <c r="O20">
        <v>263</v>
      </c>
    </row>
    <row r="21" spans="1:15" x14ac:dyDescent="0.3">
      <c r="A21">
        <v>697.44999999999959</v>
      </c>
      <c r="B21">
        <v>267</v>
      </c>
      <c r="C21">
        <f t="shared" si="5"/>
        <v>281.16333004092002</v>
      </c>
      <c r="D21">
        <f t="shared" si="6"/>
        <v>556.15000000000032</v>
      </c>
      <c r="E21">
        <f t="shared" si="7"/>
        <v>-14.163330040920016</v>
      </c>
      <c r="F21">
        <f t="shared" si="8"/>
        <v>2.1863271907894866E-23</v>
      </c>
      <c r="G21">
        <f t="shared" si="8"/>
        <v>1.6437137709804546E-12</v>
      </c>
      <c r="H21">
        <f t="shared" si="8"/>
        <v>0</v>
      </c>
      <c r="I21">
        <f t="shared" si="8"/>
        <v>0</v>
      </c>
      <c r="J21">
        <f t="shared" si="4"/>
        <v>0</v>
      </c>
      <c r="K21">
        <f t="shared" si="9"/>
        <v>1.6437137710023179E-12</v>
      </c>
      <c r="L21">
        <f t="shared" si="10"/>
        <v>-14.163330040921659</v>
      </c>
      <c r="M21">
        <f t="shared" si="11"/>
        <v>200.59991784807391</v>
      </c>
      <c r="N21">
        <v>697.44999999999959</v>
      </c>
      <c r="O21">
        <v>267</v>
      </c>
    </row>
    <row r="22" spans="1:15" x14ac:dyDescent="0.3">
      <c r="A22">
        <v>697.49999999999955</v>
      </c>
      <c r="B22">
        <v>280</v>
      </c>
      <c r="C22">
        <f t="shared" si="5"/>
        <v>281.19451954282493</v>
      </c>
      <c r="D22">
        <f t="shared" si="6"/>
        <v>556.10000000000036</v>
      </c>
      <c r="E22">
        <f t="shared" si="7"/>
        <v>-1.1945195428249349</v>
      </c>
      <c r="F22">
        <f t="shared" si="8"/>
        <v>4.1171506572866629E-23</v>
      </c>
      <c r="G22">
        <f t="shared" si="8"/>
        <v>2.59691691246795E-12</v>
      </c>
      <c r="H22">
        <f t="shared" si="8"/>
        <v>0</v>
      </c>
      <c r="I22">
        <f t="shared" si="8"/>
        <v>0</v>
      </c>
      <c r="J22">
        <f t="shared" si="4"/>
        <v>0</v>
      </c>
      <c r="K22">
        <f t="shared" si="9"/>
        <v>2.5969169125091216E-12</v>
      </c>
      <c r="L22">
        <f t="shared" si="10"/>
        <v>-1.1945195428275317</v>
      </c>
      <c r="M22">
        <f t="shared" si="11"/>
        <v>1.4268769381968953</v>
      </c>
      <c r="N22">
        <v>697.49999999999955</v>
      </c>
      <c r="O22">
        <v>280</v>
      </c>
    </row>
    <row r="23" spans="1:15" x14ac:dyDescent="0.3">
      <c r="A23">
        <v>697.5499999999995</v>
      </c>
      <c r="B23">
        <v>278</v>
      </c>
      <c r="C23">
        <f t="shared" si="5"/>
        <v>281.2257090447298</v>
      </c>
      <c r="D23">
        <f t="shared" si="6"/>
        <v>556.05000000000041</v>
      </c>
      <c r="E23">
        <f t="shared" si="7"/>
        <v>-3.2257090447297969</v>
      </c>
      <c r="F23">
        <f t="shared" si="8"/>
        <v>7.7250902237481906E-23</v>
      </c>
      <c r="G23">
        <f t="shared" si="8"/>
        <v>4.0880397847654858E-12</v>
      </c>
      <c r="H23">
        <f t="shared" si="8"/>
        <v>0</v>
      </c>
      <c r="I23">
        <f t="shared" si="8"/>
        <v>0</v>
      </c>
      <c r="J23">
        <f t="shared" si="4"/>
        <v>0</v>
      </c>
      <c r="K23">
        <f t="shared" si="9"/>
        <v>4.0880397848427367E-12</v>
      </c>
      <c r="L23">
        <f t="shared" si="10"/>
        <v>-3.2257090447338848</v>
      </c>
      <c r="M23">
        <f t="shared" si="11"/>
        <v>10.405198841277992</v>
      </c>
      <c r="N23">
        <v>697.5499999999995</v>
      </c>
      <c r="O23">
        <v>278</v>
      </c>
    </row>
    <row r="24" spans="1:15" x14ac:dyDescent="0.3">
      <c r="A24">
        <v>697.59999999999945</v>
      </c>
      <c r="B24">
        <v>286</v>
      </c>
      <c r="C24">
        <f t="shared" si="5"/>
        <v>281.25689854663472</v>
      </c>
      <c r="D24">
        <f t="shared" si="6"/>
        <v>556.00000000000045</v>
      </c>
      <c r="E24">
        <f t="shared" si="7"/>
        <v>4.7431014533652842</v>
      </c>
      <c r="F24">
        <f t="shared" si="8"/>
        <v>1.444227330858412E-22</v>
      </c>
      <c r="G24">
        <f t="shared" si="8"/>
        <v>6.4120569437778977E-12</v>
      </c>
      <c r="H24">
        <f t="shared" si="8"/>
        <v>0</v>
      </c>
      <c r="I24">
        <f t="shared" si="8"/>
        <v>0</v>
      </c>
      <c r="J24">
        <f t="shared" si="4"/>
        <v>0</v>
      </c>
      <c r="K24">
        <f t="shared" si="9"/>
        <v>6.4120569439223206E-12</v>
      </c>
      <c r="L24">
        <f t="shared" si="10"/>
        <v>4.7431014533588725</v>
      </c>
      <c r="M24">
        <f t="shared" si="11"/>
        <v>22.497011396855047</v>
      </c>
      <c r="N24">
        <v>697.59999999999945</v>
      </c>
      <c r="O24">
        <v>286</v>
      </c>
    </row>
    <row r="25" spans="1:15" x14ac:dyDescent="0.3">
      <c r="A25">
        <v>697.64999999999941</v>
      </c>
      <c r="B25">
        <v>292</v>
      </c>
      <c r="C25">
        <f t="shared" si="5"/>
        <v>281.28808804853958</v>
      </c>
      <c r="D25">
        <f t="shared" si="6"/>
        <v>555.9500000000005</v>
      </c>
      <c r="E25">
        <f t="shared" si="7"/>
        <v>10.711911951460422</v>
      </c>
      <c r="F25">
        <f t="shared" si="8"/>
        <v>2.6902507202526593E-22</v>
      </c>
      <c r="G25">
        <f t="shared" si="8"/>
        <v>1.0020856091256896E-11</v>
      </c>
      <c r="H25">
        <f t="shared" si="8"/>
        <v>0</v>
      </c>
      <c r="I25">
        <f t="shared" si="8"/>
        <v>0</v>
      </c>
      <c r="J25">
        <f t="shared" si="4"/>
        <v>0</v>
      </c>
      <c r="K25">
        <f t="shared" si="9"/>
        <v>1.002085609152592E-11</v>
      </c>
      <c r="L25">
        <f t="shared" si="10"/>
        <v>10.711911951450402</v>
      </c>
      <c r="M25">
        <f t="shared" si="11"/>
        <v>114.74505765562596</v>
      </c>
      <c r="N25">
        <v>697.64999999999941</v>
      </c>
      <c r="O25">
        <v>292</v>
      </c>
    </row>
    <row r="26" spans="1:15" x14ac:dyDescent="0.3">
      <c r="A26">
        <v>697.69999999999936</v>
      </c>
      <c r="B26">
        <v>291</v>
      </c>
      <c r="C26">
        <f t="shared" si="5"/>
        <v>281.3192775504445</v>
      </c>
      <c r="D26">
        <f t="shared" si="6"/>
        <v>555.90000000000055</v>
      </c>
      <c r="E26">
        <f t="shared" si="7"/>
        <v>9.6807224495555033</v>
      </c>
      <c r="F26">
        <f t="shared" si="8"/>
        <v>4.9931561877906487E-22</v>
      </c>
      <c r="G26">
        <f t="shared" si="8"/>
        <v>1.5604055199232077E-11</v>
      </c>
      <c r="H26">
        <f t="shared" si="8"/>
        <v>0</v>
      </c>
      <c r="I26">
        <f t="shared" si="8"/>
        <v>0</v>
      </c>
      <c r="J26">
        <f t="shared" si="4"/>
        <v>0</v>
      </c>
      <c r="K26">
        <f t="shared" si="9"/>
        <v>1.5604055199731394E-11</v>
      </c>
      <c r="L26">
        <f t="shared" si="10"/>
        <v>9.6807224495398998</v>
      </c>
      <c r="M26">
        <f t="shared" si="11"/>
        <v>93.716387145025791</v>
      </c>
      <c r="N26">
        <v>697.69999999999936</v>
      </c>
      <c r="O26">
        <v>291</v>
      </c>
    </row>
    <row r="27" spans="1:15" x14ac:dyDescent="0.3">
      <c r="A27">
        <v>697.74999999999932</v>
      </c>
      <c r="B27">
        <v>274</v>
      </c>
      <c r="C27">
        <f t="shared" si="5"/>
        <v>281.35046705234942</v>
      </c>
      <c r="D27">
        <f t="shared" si="6"/>
        <v>555.85000000000059</v>
      </c>
      <c r="E27">
        <f t="shared" si="7"/>
        <v>-7.3504670523494156</v>
      </c>
      <c r="F27">
        <f t="shared" si="8"/>
        <v>9.2338484805818702E-22</v>
      </c>
      <c r="G27">
        <f t="shared" si="8"/>
        <v>2.4210030050272339E-11</v>
      </c>
      <c r="H27">
        <f t="shared" si="8"/>
        <v>0</v>
      </c>
      <c r="I27">
        <f t="shared" si="8"/>
        <v>0</v>
      </c>
      <c r="J27">
        <f t="shared" si="4"/>
        <v>0</v>
      </c>
      <c r="K27">
        <f t="shared" si="9"/>
        <v>2.4210030051195724E-11</v>
      </c>
      <c r="L27">
        <f t="shared" si="10"/>
        <v>-7.3504670523736255</v>
      </c>
      <c r="M27">
        <f t="shared" si="11"/>
        <v>54.029365888030213</v>
      </c>
      <c r="N27">
        <v>697.74999999999932</v>
      </c>
      <c r="O27">
        <v>274</v>
      </c>
    </row>
    <row r="28" spans="1:15" x14ac:dyDescent="0.3">
      <c r="A28">
        <v>697.79999999999927</v>
      </c>
      <c r="B28">
        <v>322</v>
      </c>
      <c r="C28">
        <f t="shared" si="5"/>
        <v>281.38165655425428</v>
      </c>
      <c r="D28">
        <f t="shared" si="6"/>
        <v>555.80000000000064</v>
      </c>
      <c r="E28">
        <f t="shared" si="7"/>
        <v>40.618343445745722</v>
      </c>
      <c r="F28">
        <f t="shared" si="8"/>
        <v>1.7014356743030214E-21</v>
      </c>
      <c r="G28">
        <f t="shared" si="8"/>
        <v>3.7426427756162342E-11</v>
      </c>
      <c r="H28">
        <f t="shared" si="8"/>
        <v>0</v>
      </c>
      <c r="I28">
        <f t="shared" si="8"/>
        <v>0</v>
      </c>
      <c r="J28">
        <f t="shared" ref="J28:J75" si="12">J$5*EXP(-(($D28-J$6)^2)/(2*J$7^2))</f>
        <v>0</v>
      </c>
      <c r="K28">
        <f t="shared" si="9"/>
        <v>3.7426427757863775E-11</v>
      </c>
      <c r="L28">
        <f t="shared" si="10"/>
        <v>40.618343445708298</v>
      </c>
      <c r="M28">
        <f t="shared" si="11"/>
        <v>1649.8498242735143</v>
      </c>
      <c r="N28">
        <v>697.79999999999927</v>
      </c>
      <c r="O28">
        <v>322</v>
      </c>
    </row>
    <row r="29" spans="1:15" x14ac:dyDescent="0.3">
      <c r="A29">
        <v>697.84999999999923</v>
      </c>
      <c r="B29">
        <v>274</v>
      </c>
      <c r="C29">
        <f t="shared" si="5"/>
        <v>281.4128460561592</v>
      </c>
      <c r="D29">
        <f t="shared" si="6"/>
        <v>555.75000000000068</v>
      </c>
      <c r="E29">
        <f t="shared" si="7"/>
        <v>-7.4128460561591965</v>
      </c>
      <c r="F29">
        <f t="shared" si="8"/>
        <v>3.1237302479755684E-21</v>
      </c>
      <c r="G29">
        <f t="shared" si="8"/>
        <v>5.7648315722486378E-11</v>
      </c>
      <c r="H29">
        <f t="shared" si="8"/>
        <v>0</v>
      </c>
      <c r="I29">
        <f t="shared" si="8"/>
        <v>0</v>
      </c>
      <c r="J29">
        <f t="shared" si="12"/>
        <v>0</v>
      </c>
      <c r="K29">
        <f t="shared" si="9"/>
        <v>5.7648315725610109E-11</v>
      </c>
      <c r="L29">
        <f t="shared" si="10"/>
        <v>-7.4128460562168446</v>
      </c>
      <c r="M29">
        <f t="shared" si="11"/>
        <v>54.950286653169627</v>
      </c>
      <c r="N29">
        <v>697.84999999999923</v>
      </c>
      <c r="O29">
        <v>274</v>
      </c>
    </row>
    <row r="30" spans="1:15" x14ac:dyDescent="0.3">
      <c r="A30">
        <v>697.89999999999918</v>
      </c>
      <c r="B30">
        <v>305</v>
      </c>
      <c r="C30">
        <f t="shared" si="5"/>
        <v>281.44403555806406</v>
      </c>
      <c r="D30">
        <f t="shared" si="6"/>
        <v>555.70000000000073</v>
      </c>
      <c r="E30">
        <f t="shared" si="7"/>
        <v>23.555964441935942</v>
      </c>
      <c r="F30">
        <f t="shared" si="8"/>
        <v>5.7142167437149867E-21</v>
      </c>
      <c r="G30">
        <f t="shared" si="8"/>
        <v>8.8474897367791276E-11</v>
      </c>
      <c r="H30">
        <f t="shared" si="8"/>
        <v>0</v>
      </c>
      <c r="I30">
        <f t="shared" si="8"/>
        <v>0</v>
      </c>
      <c r="J30">
        <f t="shared" si="12"/>
        <v>0</v>
      </c>
      <c r="K30">
        <f t="shared" si="9"/>
        <v>8.8474897373505491E-11</v>
      </c>
      <c r="L30">
        <f t="shared" si="10"/>
        <v>23.555964441847468</v>
      </c>
      <c r="M30">
        <f t="shared" si="11"/>
        <v>554.88346078558232</v>
      </c>
      <c r="N30">
        <v>697.89999999999918</v>
      </c>
      <c r="O30">
        <v>305</v>
      </c>
    </row>
    <row r="31" spans="1:15" x14ac:dyDescent="0.3">
      <c r="A31">
        <v>697.94999999999914</v>
      </c>
      <c r="B31">
        <v>260</v>
      </c>
      <c r="C31">
        <f t="shared" si="5"/>
        <v>281.47522505996898</v>
      </c>
      <c r="D31">
        <f t="shared" si="6"/>
        <v>555.65000000000077</v>
      </c>
      <c r="E31">
        <f t="shared" si="7"/>
        <v>-21.475225059968977</v>
      </c>
      <c r="F31">
        <f t="shared" si="8"/>
        <v>1.0415139559242127E-20</v>
      </c>
      <c r="G31">
        <f t="shared" si="8"/>
        <v>1.3529405378904941E-10</v>
      </c>
      <c r="H31">
        <f t="shared" si="8"/>
        <v>0</v>
      </c>
      <c r="I31">
        <f t="shared" si="8"/>
        <v>0</v>
      </c>
      <c r="J31">
        <f t="shared" si="12"/>
        <v>0</v>
      </c>
      <c r="K31">
        <f t="shared" si="9"/>
        <v>1.3529405379946454E-10</v>
      </c>
      <c r="L31">
        <f t="shared" si="10"/>
        <v>-21.475225060104272</v>
      </c>
      <c r="M31">
        <f t="shared" si="11"/>
        <v>461.18529138213052</v>
      </c>
      <c r="N31">
        <v>697.94999999999914</v>
      </c>
      <c r="O31">
        <v>260</v>
      </c>
    </row>
    <row r="32" spans="1:15" x14ac:dyDescent="0.3">
      <c r="A32">
        <v>697.99999999999909</v>
      </c>
      <c r="B32">
        <v>282</v>
      </c>
      <c r="C32">
        <f t="shared" si="5"/>
        <v>281.5064145618739</v>
      </c>
      <c r="D32">
        <f t="shared" si="6"/>
        <v>555.60000000000082</v>
      </c>
      <c r="E32">
        <f t="shared" si="7"/>
        <v>0.49358543812610378</v>
      </c>
      <c r="F32">
        <f t="shared" si="8"/>
        <v>1.8914665961030243E-20</v>
      </c>
      <c r="G32">
        <f t="shared" si="8"/>
        <v>2.0614013194212295E-10</v>
      </c>
      <c r="H32">
        <f t="shared" si="8"/>
        <v>0</v>
      </c>
      <c r="I32">
        <f t="shared" si="8"/>
        <v>0</v>
      </c>
      <c r="J32">
        <f t="shared" si="12"/>
        <v>0</v>
      </c>
      <c r="K32">
        <f t="shared" si="9"/>
        <v>2.0614013196103762E-10</v>
      </c>
      <c r="L32">
        <f t="shared" si="10"/>
        <v>0.49358543791996368</v>
      </c>
      <c r="M32">
        <f t="shared" si="11"/>
        <v>0.24362658452664232</v>
      </c>
      <c r="N32">
        <v>697.99999999999909</v>
      </c>
      <c r="O32">
        <v>282</v>
      </c>
    </row>
    <row r="33" spans="1:15" x14ac:dyDescent="0.3">
      <c r="A33">
        <v>698.04999999999905</v>
      </c>
      <c r="B33">
        <v>286</v>
      </c>
      <c r="C33">
        <f t="shared" si="5"/>
        <v>281.53760406377876</v>
      </c>
      <c r="D33">
        <f t="shared" si="6"/>
        <v>555.55000000000086</v>
      </c>
      <c r="E33">
        <f t="shared" si="7"/>
        <v>4.4623959362212418</v>
      </c>
      <c r="F33">
        <f t="shared" si="8"/>
        <v>3.4226103239243989E-20</v>
      </c>
      <c r="G33">
        <f t="shared" si="8"/>
        <v>3.1294757284846987E-10</v>
      </c>
      <c r="H33">
        <f t="shared" si="8"/>
        <v>0</v>
      </c>
      <c r="I33">
        <f t="shared" si="8"/>
        <v>0</v>
      </c>
      <c r="J33">
        <f t="shared" si="12"/>
        <v>0</v>
      </c>
      <c r="K33">
        <f t="shared" si="9"/>
        <v>3.1294757288269597E-10</v>
      </c>
      <c r="L33">
        <f t="shared" si="10"/>
        <v>4.4623959359082939</v>
      </c>
      <c r="M33">
        <f t="shared" si="11"/>
        <v>19.912977488810856</v>
      </c>
      <c r="N33">
        <v>698.04999999999905</v>
      </c>
      <c r="O33">
        <v>286</v>
      </c>
    </row>
    <row r="34" spans="1:15" x14ac:dyDescent="0.3">
      <c r="A34">
        <v>698.099999999999</v>
      </c>
      <c r="B34">
        <v>277</v>
      </c>
      <c r="C34">
        <f t="shared" si="5"/>
        <v>281.56879356568368</v>
      </c>
      <c r="D34">
        <f t="shared" si="6"/>
        <v>555.50000000000091</v>
      </c>
      <c r="E34">
        <f t="shared" si="7"/>
        <v>-4.5687935656836771</v>
      </c>
      <c r="F34">
        <f t="shared" si="8"/>
        <v>6.1707994765632747E-20</v>
      </c>
      <c r="G34">
        <f t="shared" si="8"/>
        <v>4.7337555077653948E-10</v>
      </c>
      <c r="H34">
        <f t="shared" si="8"/>
        <v>0</v>
      </c>
      <c r="I34">
        <f t="shared" si="8"/>
        <v>0</v>
      </c>
      <c r="J34">
        <f t="shared" si="12"/>
        <v>0</v>
      </c>
      <c r="K34">
        <f t="shared" si="9"/>
        <v>4.7337555083824746E-10</v>
      </c>
      <c r="L34">
        <f t="shared" si="10"/>
        <v>-4.5687935661570522</v>
      </c>
      <c r="M34">
        <f t="shared" si="11"/>
        <v>20.873874650158076</v>
      </c>
      <c r="N34">
        <v>698.099999999999</v>
      </c>
      <c r="O34">
        <v>277</v>
      </c>
    </row>
    <row r="35" spans="1:15" x14ac:dyDescent="0.3">
      <c r="A35">
        <v>698.14999999999895</v>
      </c>
      <c r="B35">
        <v>269</v>
      </c>
      <c r="C35">
        <f t="shared" si="5"/>
        <v>281.59998306758854</v>
      </c>
      <c r="D35">
        <f t="shared" si="6"/>
        <v>555.45000000000095</v>
      </c>
      <c r="E35">
        <f t="shared" si="7"/>
        <v>-12.599983067588539</v>
      </c>
      <c r="F35">
        <f t="shared" si="8"/>
        <v>1.1085380634298689E-19</v>
      </c>
      <c r="G35">
        <f t="shared" si="8"/>
        <v>7.1345281714457914E-10</v>
      </c>
      <c r="H35">
        <f t="shared" si="8"/>
        <v>0</v>
      </c>
      <c r="I35">
        <f t="shared" si="8"/>
        <v>0</v>
      </c>
      <c r="J35">
        <f t="shared" si="12"/>
        <v>0</v>
      </c>
      <c r="K35">
        <f t="shared" si="9"/>
        <v>7.1345281725543293E-10</v>
      </c>
      <c r="L35">
        <f t="shared" si="10"/>
        <v>-12.599983068301992</v>
      </c>
      <c r="M35">
        <f t="shared" si="11"/>
        <v>158.75957332149687</v>
      </c>
      <c r="N35">
        <v>698.14999999999895</v>
      </c>
      <c r="O35">
        <v>269</v>
      </c>
    </row>
    <row r="36" spans="1:15" x14ac:dyDescent="0.3">
      <c r="A36">
        <v>698.19999999999891</v>
      </c>
      <c r="B36">
        <v>296</v>
      </c>
      <c r="C36">
        <f t="shared" si="5"/>
        <v>281.63117256949346</v>
      </c>
      <c r="D36">
        <f t="shared" si="6"/>
        <v>555.400000000001</v>
      </c>
      <c r="E36">
        <f t="shared" si="7"/>
        <v>14.368827430506542</v>
      </c>
      <c r="F36">
        <f t="shared" si="8"/>
        <v>1.984197891020285E-19</v>
      </c>
      <c r="G36">
        <f t="shared" si="8"/>
        <v>1.0713956747203949E-9</v>
      </c>
      <c r="H36">
        <f t="shared" si="8"/>
        <v>0</v>
      </c>
      <c r="I36">
        <f t="shared" si="8"/>
        <v>0</v>
      </c>
      <c r="J36">
        <f t="shared" si="12"/>
        <v>0</v>
      </c>
      <c r="K36">
        <f t="shared" si="9"/>
        <v>1.0713956749188146E-9</v>
      </c>
      <c r="L36">
        <f t="shared" si="10"/>
        <v>14.368827429435147</v>
      </c>
      <c r="M36">
        <f t="shared" si="11"/>
        <v>206.46320169688784</v>
      </c>
      <c r="N36">
        <v>698.19999999999891</v>
      </c>
      <c r="O36">
        <v>296</v>
      </c>
    </row>
    <row r="37" spans="1:15" x14ac:dyDescent="0.3">
      <c r="A37">
        <v>698.24999999999886</v>
      </c>
      <c r="B37">
        <v>285</v>
      </c>
      <c r="C37">
        <f t="shared" si="5"/>
        <v>281.66236207139838</v>
      </c>
      <c r="D37">
        <f t="shared" si="6"/>
        <v>555.35000000000105</v>
      </c>
      <c r="E37">
        <f t="shared" si="7"/>
        <v>3.3376379286016231</v>
      </c>
      <c r="F37">
        <f t="shared" si="8"/>
        <v>3.538706594440193E-19</v>
      </c>
      <c r="G37">
        <f t="shared" si="8"/>
        <v>1.6030966932452019E-9</v>
      </c>
      <c r="H37">
        <f t="shared" si="8"/>
        <v>0</v>
      </c>
      <c r="I37">
        <f t="shared" si="8"/>
        <v>0</v>
      </c>
      <c r="J37">
        <f t="shared" si="12"/>
        <v>0</v>
      </c>
      <c r="K37">
        <f t="shared" si="9"/>
        <v>1.6030966935990727E-9</v>
      </c>
      <c r="L37">
        <f t="shared" si="10"/>
        <v>3.3376379269985263</v>
      </c>
      <c r="M37">
        <f t="shared" si="11"/>
        <v>11.139826931739019</v>
      </c>
      <c r="N37">
        <v>720.79999999997835</v>
      </c>
      <c r="O37">
        <v>279</v>
      </c>
    </row>
    <row r="38" spans="1:15" x14ac:dyDescent="0.3">
      <c r="A38">
        <v>698.29999999999882</v>
      </c>
      <c r="B38">
        <v>285</v>
      </c>
      <c r="C38">
        <f t="shared" si="5"/>
        <v>281.69355157330324</v>
      </c>
      <c r="D38">
        <f t="shared" si="6"/>
        <v>555.30000000000109</v>
      </c>
      <c r="E38">
        <f t="shared" si="7"/>
        <v>3.3064484266967611</v>
      </c>
      <c r="F38">
        <f t="shared" si="8"/>
        <v>6.2882431292093188E-19</v>
      </c>
      <c r="G38">
        <f t="shared" si="8"/>
        <v>2.3899826361397245E-9</v>
      </c>
      <c r="H38">
        <f t="shared" si="8"/>
        <v>0</v>
      </c>
      <c r="I38">
        <f t="shared" si="8"/>
        <v>0</v>
      </c>
      <c r="J38">
        <f t="shared" si="12"/>
        <v>0</v>
      </c>
      <c r="K38">
        <f t="shared" si="9"/>
        <v>2.3899826367685489E-9</v>
      </c>
      <c r="L38">
        <f t="shared" si="10"/>
        <v>3.3064484243067787</v>
      </c>
      <c r="M38">
        <f t="shared" si="11"/>
        <v>10.932601182600779</v>
      </c>
      <c r="N38">
        <v>720.84999999997831</v>
      </c>
      <c r="O38">
        <v>292</v>
      </c>
    </row>
    <row r="39" spans="1:15" x14ac:dyDescent="0.3">
      <c r="A39">
        <v>698.34999999999877</v>
      </c>
      <c r="B39">
        <v>322</v>
      </c>
      <c r="C39">
        <f t="shared" si="5"/>
        <v>281.72474107520816</v>
      </c>
      <c r="D39">
        <f t="shared" si="6"/>
        <v>555.25000000000114</v>
      </c>
      <c r="E39">
        <f t="shared" si="7"/>
        <v>40.275258924791842</v>
      </c>
      <c r="F39">
        <f t="shared" si="8"/>
        <v>1.1133694295102521E-18</v>
      </c>
      <c r="G39">
        <f t="shared" si="8"/>
        <v>3.5502175864735061E-9</v>
      </c>
      <c r="H39">
        <f t="shared" si="8"/>
        <v>0</v>
      </c>
      <c r="I39">
        <f t="shared" si="8"/>
        <v>0</v>
      </c>
      <c r="J39">
        <f t="shared" si="12"/>
        <v>0</v>
      </c>
      <c r="K39">
        <f t="shared" si="9"/>
        <v>3.5502175875868755E-9</v>
      </c>
      <c r="L39">
        <f t="shared" si="10"/>
        <v>40.275258921241623</v>
      </c>
      <c r="M39">
        <f t="shared" si="11"/>
        <v>1622.096481173053</v>
      </c>
      <c r="N39">
        <v>720.89999999997826</v>
      </c>
      <c r="O39">
        <v>304</v>
      </c>
    </row>
    <row r="40" spans="1:15" x14ac:dyDescent="0.3">
      <c r="A40">
        <v>698.39999999999873</v>
      </c>
      <c r="B40">
        <v>262</v>
      </c>
      <c r="C40">
        <f t="shared" si="5"/>
        <v>281.75593057711302</v>
      </c>
      <c r="D40">
        <f t="shared" si="6"/>
        <v>555.20000000000118</v>
      </c>
      <c r="E40">
        <f t="shared" si="7"/>
        <v>-19.75593057711302</v>
      </c>
      <c r="F40">
        <f t="shared" si="8"/>
        <v>1.964149124854655E-18</v>
      </c>
      <c r="G40">
        <f t="shared" si="8"/>
        <v>5.2546088652896411E-9</v>
      </c>
      <c r="H40">
        <f t="shared" si="8"/>
        <v>0</v>
      </c>
      <c r="I40">
        <f t="shared" si="8"/>
        <v>0</v>
      </c>
      <c r="J40">
        <f t="shared" si="12"/>
        <v>0</v>
      </c>
      <c r="K40">
        <f t="shared" si="9"/>
        <v>5.2546088672537906E-9</v>
      </c>
      <c r="L40">
        <f t="shared" si="10"/>
        <v>-19.755930582367629</v>
      </c>
      <c r="M40">
        <f t="shared" si="11"/>
        <v>390.29679317532856</v>
      </c>
      <c r="N40">
        <v>720.94999999997822</v>
      </c>
      <c r="O40">
        <v>307</v>
      </c>
    </row>
    <row r="41" spans="1:15" x14ac:dyDescent="0.3">
      <c r="A41">
        <v>698.44999999999868</v>
      </c>
      <c r="B41">
        <v>312</v>
      </c>
      <c r="C41">
        <f t="shared" si="5"/>
        <v>281.78712007901794</v>
      </c>
      <c r="D41">
        <f t="shared" si="6"/>
        <v>555.15000000000123</v>
      </c>
      <c r="E41">
        <f t="shared" si="7"/>
        <v>30.212879920982061</v>
      </c>
      <c r="F41">
        <f t="shared" si="8"/>
        <v>3.4525090136061848E-18</v>
      </c>
      <c r="G41">
        <f t="shared" si="8"/>
        <v>7.7490955379243379E-9</v>
      </c>
      <c r="H41">
        <f t="shared" si="8"/>
        <v>0</v>
      </c>
      <c r="I41">
        <f t="shared" si="8"/>
        <v>0</v>
      </c>
      <c r="J41">
        <f t="shared" si="12"/>
        <v>0</v>
      </c>
      <c r="K41">
        <f t="shared" si="9"/>
        <v>7.7490955413768475E-9</v>
      </c>
      <c r="L41">
        <f t="shared" si="10"/>
        <v>30.212879913232968</v>
      </c>
      <c r="M41">
        <f t="shared" si="11"/>
        <v>912.81811265143608</v>
      </c>
      <c r="N41">
        <v>720.99999999997817</v>
      </c>
      <c r="O41">
        <v>290</v>
      </c>
    </row>
    <row r="42" spans="1:15" x14ac:dyDescent="0.3">
      <c r="A42">
        <v>698.49999999999864</v>
      </c>
      <c r="B42">
        <v>285</v>
      </c>
      <c r="C42">
        <f t="shared" si="5"/>
        <v>281.81830958092286</v>
      </c>
      <c r="D42">
        <f t="shared" si="6"/>
        <v>555.10000000000127</v>
      </c>
      <c r="E42">
        <f t="shared" si="7"/>
        <v>3.1816904190771425</v>
      </c>
      <c r="F42">
        <f t="shared" si="8"/>
        <v>6.0467272909886677E-18</v>
      </c>
      <c r="G42">
        <f t="shared" si="8"/>
        <v>1.1386410433635651E-8</v>
      </c>
      <c r="H42">
        <f t="shared" si="8"/>
        <v>0</v>
      </c>
      <c r="I42">
        <f t="shared" si="8"/>
        <v>0</v>
      </c>
      <c r="J42">
        <f t="shared" si="12"/>
        <v>0</v>
      </c>
      <c r="K42">
        <f t="shared" si="9"/>
        <v>1.1386410439682377E-8</v>
      </c>
      <c r="L42">
        <f t="shared" si="10"/>
        <v>3.181690407690732</v>
      </c>
      <c r="M42">
        <f t="shared" si="11"/>
        <v>10.123153850391216</v>
      </c>
      <c r="N42">
        <v>721.04999999997813</v>
      </c>
      <c r="O42">
        <v>289</v>
      </c>
    </row>
    <row r="43" spans="1:15" x14ac:dyDescent="0.3">
      <c r="A43">
        <v>698.54999999999859</v>
      </c>
      <c r="B43">
        <v>309</v>
      </c>
      <c r="C43">
        <f t="shared" si="5"/>
        <v>281.84949908282772</v>
      </c>
      <c r="D43">
        <f t="shared" si="6"/>
        <v>555.05000000000132</v>
      </c>
      <c r="E43">
        <f t="shared" si="7"/>
        <v>27.15050091717228</v>
      </c>
      <c r="F43">
        <f t="shared" si="8"/>
        <v>1.055191153003295E-17</v>
      </c>
      <c r="G43">
        <f t="shared" si="8"/>
        <v>1.6670470264257167E-8</v>
      </c>
      <c r="H43">
        <f t="shared" si="8"/>
        <v>0</v>
      </c>
      <c r="I43">
        <f t="shared" si="8"/>
        <v>0</v>
      </c>
      <c r="J43">
        <f t="shared" si="12"/>
        <v>0</v>
      </c>
      <c r="K43">
        <f t="shared" si="9"/>
        <v>1.667047027480908E-8</v>
      </c>
      <c r="L43">
        <f t="shared" si="10"/>
        <v>27.150500900501811</v>
      </c>
      <c r="M43">
        <f t="shared" si="11"/>
        <v>737.14969914814969</v>
      </c>
      <c r="N43">
        <v>721.09999999997808</v>
      </c>
      <c r="O43">
        <v>310</v>
      </c>
    </row>
    <row r="44" spans="1:15" x14ac:dyDescent="0.3">
      <c r="A44">
        <v>698.59999999999854</v>
      </c>
      <c r="B44">
        <v>281</v>
      </c>
      <c r="C44">
        <f t="shared" si="5"/>
        <v>281.88068858473264</v>
      </c>
      <c r="D44">
        <f t="shared" si="6"/>
        <v>555.00000000000136</v>
      </c>
      <c r="E44">
        <f t="shared" si="7"/>
        <v>-0.88068858473263845</v>
      </c>
      <c r="F44">
        <f t="shared" si="8"/>
        <v>1.834708606772297E-17</v>
      </c>
      <c r="G44">
        <f t="shared" si="8"/>
        <v>2.4318347831023414E-8</v>
      </c>
      <c r="H44">
        <f t="shared" si="8"/>
        <v>0</v>
      </c>
      <c r="I44">
        <f t="shared" si="8"/>
        <v>0</v>
      </c>
      <c r="J44">
        <f t="shared" si="12"/>
        <v>0</v>
      </c>
      <c r="K44">
        <f t="shared" si="9"/>
        <v>2.4318347849370501E-8</v>
      </c>
      <c r="L44">
        <f t="shared" si="10"/>
        <v>-0.88068860905098634</v>
      </c>
      <c r="M44">
        <f t="shared" si="11"/>
        <v>0.77561242611216108</v>
      </c>
      <c r="N44">
        <v>721.14999999997804</v>
      </c>
      <c r="O44">
        <v>294</v>
      </c>
    </row>
    <row r="45" spans="1:15" x14ac:dyDescent="0.3">
      <c r="A45">
        <v>698.6499999999985</v>
      </c>
      <c r="B45">
        <v>257</v>
      </c>
      <c r="C45">
        <f t="shared" si="5"/>
        <v>281.9118780866375</v>
      </c>
      <c r="D45">
        <f t="shared" si="6"/>
        <v>554.95000000000141</v>
      </c>
      <c r="E45">
        <f t="shared" si="7"/>
        <v>-24.9118780866375</v>
      </c>
      <c r="F45">
        <f t="shared" si="8"/>
        <v>3.1785441864060819E-17</v>
      </c>
      <c r="G45">
        <f t="shared" si="8"/>
        <v>3.5346423667756972E-8</v>
      </c>
      <c r="H45">
        <f t="shared" si="8"/>
        <v>0</v>
      </c>
      <c r="I45">
        <f t="shared" si="8"/>
        <v>0</v>
      </c>
      <c r="J45">
        <f t="shared" si="12"/>
        <v>0</v>
      </c>
      <c r="K45">
        <f t="shared" si="9"/>
        <v>3.5346423699542412E-8</v>
      </c>
      <c r="L45">
        <f t="shared" si="10"/>
        <v>-24.911878121983925</v>
      </c>
      <c r="M45">
        <f t="shared" si="11"/>
        <v>620.60167156458135</v>
      </c>
      <c r="N45">
        <v>721.19999999997799</v>
      </c>
      <c r="O45">
        <v>307</v>
      </c>
    </row>
    <row r="46" spans="1:15" x14ac:dyDescent="0.3">
      <c r="A46">
        <v>698.69999999999845</v>
      </c>
      <c r="B46">
        <v>284</v>
      </c>
      <c r="C46">
        <f t="shared" si="5"/>
        <v>281.94306758854242</v>
      </c>
      <c r="D46">
        <f t="shared" si="6"/>
        <v>554.90000000000146</v>
      </c>
      <c r="E46">
        <f t="shared" si="7"/>
        <v>2.0569324114575807</v>
      </c>
      <c r="F46">
        <f t="shared" si="8"/>
        <v>5.4867428439481082E-17</v>
      </c>
      <c r="G46">
        <f t="shared" si="8"/>
        <v>5.1189641643802418E-8</v>
      </c>
      <c r="H46">
        <f t="shared" si="8"/>
        <v>0</v>
      </c>
      <c r="I46">
        <f t="shared" si="8"/>
        <v>0</v>
      </c>
      <c r="J46">
        <f t="shared" si="12"/>
        <v>0</v>
      </c>
      <c r="K46">
        <f t="shared" si="9"/>
        <v>5.1189641698669844E-8</v>
      </c>
      <c r="L46">
        <f t="shared" si="10"/>
        <v>2.0569323602679388</v>
      </c>
      <c r="M46">
        <f t="shared" si="11"/>
        <v>4.2309707347174337</v>
      </c>
      <c r="N46">
        <v>721.24999999997794</v>
      </c>
      <c r="O46">
        <v>291</v>
      </c>
    </row>
    <row r="47" spans="1:15" x14ac:dyDescent="0.3">
      <c r="A47">
        <v>698.74999999999841</v>
      </c>
      <c r="B47">
        <v>266</v>
      </c>
      <c r="C47">
        <f t="shared" si="5"/>
        <v>281.97425709044734</v>
      </c>
      <c r="D47">
        <f t="shared" si="6"/>
        <v>554.8500000000015</v>
      </c>
      <c r="E47">
        <f t="shared" si="7"/>
        <v>-15.974257090447338</v>
      </c>
      <c r="F47">
        <f t="shared" si="8"/>
        <v>9.4368305439282177E-17</v>
      </c>
      <c r="G47">
        <f t="shared" si="8"/>
        <v>7.3865883670724396E-8</v>
      </c>
      <c r="H47">
        <f t="shared" si="8"/>
        <v>0</v>
      </c>
      <c r="I47">
        <f t="shared" si="8"/>
        <v>0</v>
      </c>
      <c r="J47">
        <f t="shared" si="12"/>
        <v>0</v>
      </c>
      <c r="K47">
        <f t="shared" si="9"/>
        <v>7.3865883765092707E-8</v>
      </c>
      <c r="L47">
        <f t="shared" si="10"/>
        <v>-15.974257164313222</v>
      </c>
      <c r="M47">
        <f t="shared" si="11"/>
        <v>255.1768919516123</v>
      </c>
      <c r="N47">
        <v>721.2999999999779</v>
      </c>
      <c r="O47">
        <v>275</v>
      </c>
    </row>
    <row r="48" spans="1:15" x14ac:dyDescent="0.3">
      <c r="A48">
        <v>698.79999999999836</v>
      </c>
      <c r="B48">
        <v>282</v>
      </c>
      <c r="C48">
        <f t="shared" si="5"/>
        <v>282.0054465923522</v>
      </c>
      <c r="D48">
        <f t="shared" si="6"/>
        <v>554.80000000000155</v>
      </c>
      <c r="E48">
        <f t="shared" si="7"/>
        <v>-5.4465923522002413E-3</v>
      </c>
      <c r="F48">
        <f t="shared" si="8"/>
        <v>1.6171969183461081E-16</v>
      </c>
      <c r="G48">
        <f t="shared" si="8"/>
        <v>1.0620156194352537E-7</v>
      </c>
      <c r="H48">
        <f t="shared" si="8"/>
        <v>0</v>
      </c>
      <c r="I48">
        <f t="shared" si="8"/>
        <v>0</v>
      </c>
      <c r="J48">
        <f t="shared" si="12"/>
        <v>0</v>
      </c>
      <c r="K48">
        <f t="shared" si="9"/>
        <v>1.0620156210524506E-7</v>
      </c>
      <c r="L48">
        <f t="shared" si="10"/>
        <v>-5.4466985537623466E-3</v>
      </c>
      <c r="M48">
        <f t="shared" si="11"/>
        <v>2.9666525135556838E-5</v>
      </c>
      <c r="N48">
        <v>721.34999999997785</v>
      </c>
      <c r="O48">
        <v>291</v>
      </c>
    </row>
    <row r="49" spans="1:15" x14ac:dyDescent="0.3">
      <c r="A49">
        <v>698.84999999999832</v>
      </c>
      <c r="B49">
        <v>294</v>
      </c>
      <c r="C49">
        <f t="shared" si="5"/>
        <v>282.03663609425712</v>
      </c>
      <c r="D49">
        <f t="shared" si="6"/>
        <v>554.75000000000159</v>
      </c>
      <c r="E49">
        <f t="shared" si="7"/>
        <v>11.963363905742881</v>
      </c>
      <c r="F49">
        <f t="shared" si="8"/>
        <v>2.7613715847811342E-16</v>
      </c>
      <c r="G49">
        <f t="shared" si="8"/>
        <v>1.5213989366813839E-7</v>
      </c>
      <c r="H49">
        <f t="shared" si="8"/>
        <v>0</v>
      </c>
      <c r="I49">
        <f t="shared" si="8"/>
        <v>0</v>
      </c>
      <c r="J49">
        <f t="shared" si="12"/>
        <v>0</v>
      </c>
      <c r="K49">
        <f t="shared" si="9"/>
        <v>1.5213989394427555E-7</v>
      </c>
      <c r="L49">
        <f t="shared" si="10"/>
        <v>11.963363753602987</v>
      </c>
      <c r="M49">
        <f t="shared" si="11"/>
        <v>143.12207230102175</v>
      </c>
      <c r="N49">
        <v>721.39999999997781</v>
      </c>
      <c r="O49">
        <v>305</v>
      </c>
    </row>
    <row r="50" spans="1:15" x14ac:dyDescent="0.3">
      <c r="A50">
        <v>698.89999999999827</v>
      </c>
      <c r="B50">
        <v>265</v>
      </c>
      <c r="C50">
        <f t="shared" si="5"/>
        <v>282.06782559616204</v>
      </c>
      <c r="D50">
        <f t="shared" si="6"/>
        <v>554.70000000000164</v>
      </c>
      <c r="E50">
        <f t="shared" si="7"/>
        <v>-17.067825596162038</v>
      </c>
      <c r="F50">
        <f t="shared" si="8"/>
        <v>4.6979890032965606E-16</v>
      </c>
      <c r="G50">
        <f t="shared" si="8"/>
        <v>2.1716033880705903E-7</v>
      </c>
      <c r="H50">
        <f t="shared" si="8"/>
        <v>0</v>
      </c>
      <c r="I50">
        <f t="shared" si="8"/>
        <v>0</v>
      </c>
      <c r="J50">
        <f t="shared" si="12"/>
        <v>0</v>
      </c>
      <c r="K50">
        <f t="shared" si="9"/>
        <v>2.1716033927685794E-7</v>
      </c>
      <c r="L50">
        <f t="shared" si="10"/>
        <v>-17.067825813322376</v>
      </c>
      <c r="M50">
        <f t="shared" si="11"/>
        <v>291.3106779939136</v>
      </c>
      <c r="N50">
        <v>721.44999999997776</v>
      </c>
      <c r="O50">
        <v>273</v>
      </c>
    </row>
    <row r="51" spans="1:15" x14ac:dyDescent="0.3">
      <c r="A51">
        <v>698.94999999999823</v>
      </c>
      <c r="B51">
        <v>285</v>
      </c>
      <c r="C51">
        <f t="shared" si="5"/>
        <v>282.0990150980669</v>
      </c>
      <c r="D51">
        <f t="shared" si="6"/>
        <v>554.65000000000168</v>
      </c>
      <c r="E51">
        <f t="shared" si="7"/>
        <v>2.9009849019331</v>
      </c>
      <c r="F51">
        <f t="shared" si="8"/>
        <v>7.9638732275140957E-16</v>
      </c>
      <c r="G51">
        <f t="shared" si="8"/>
        <v>3.0884680334700257E-7</v>
      </c>
      <c r="H51">
        <f t="shared" si="8"/>
        <v>0</v>
      </c>
      <c r="I51">
        <f t="shared" si="8"/>
        <v>0</v>
      </c>
      <c r="J51">
        <f t="shared" si="12"/>
        <v>0</v>
      </c>
      <c r="K51">
        <f t="shared" si="9"/>
        <v>3.0884680414338988E-7</v>
      </c>
      <c r="L51">
        <f t="shared" si="10"/>
        <v>2.9009845930862959</v>
      </c>
      <c r="M51">
        <f t="shared" si="11"/>
        <v>8.4157116093240614</v>
      </c>
      <c r="N51">
        <v>721.49999999997772</v>
      </c>
      <c r="O51">
        <v>288</v>
      </c>
    </row>
    <row r="52" spans="1:15" x14ac:dyDescent="0.3">
      <c r="A52">
        <v>698.99999999999818</v>
      </c>
      <c r="B52">
        <v>267</v>
      </c>
      <c r="C52">
        <f t="shared" si="5"/>
        <v>282.13020459997182</v>
      </c>
      <c r="D52">
        <f t="shared" si="6"/>
        <v>554.60000000000173</v>
      </c>
      <c r="E52">
        <f t="shared" si="7"/>
        <v>-15.130204599971819</v>
      </c>
      <c r="F52">
        <f t="shared" si="8"/>
        <v>1.3451226270288319E-15</v>
      </c>
      <c r="G52">
        <f t="shared" si="8"/>
        <v>4.376540065215224E-7</v>
      </c>
      <c r="H52">
        <f t="shared" si="8"/>
        <v>0</v>
      </c>
      <c r="I52">
        <f t="shared" si="8"/>
        <v>0</v>
      </c>
      <c r="J52">
        <f t="shared" si="12"/>
        <v>0</v>
      </c>
      <c r="K52">
        <f t="shared" si="9"/>
        <v>4.3765400786664502E-7</v>
      </c>
      <c r="L52">
        <f t="shared" si="10"/>
        <v>-15.130205037625826</v>
      </c>
      <c r="M52">
        <f t="shared" si="11"/>
        <v>228.92310448059791</v>
      </c>
      <c r="N52">
        <v>721.54999999997767</v>
      </c>
      <c r="O52">
        <v>305</v>
      </c>
    </row>
    <row r="53" spans="1:15" x14ac:dyDescent="0.3">
      <c r="A53">
        <v>699.04999999999814</v>
      </c>
      <c r="B53">
        <v>247</v>
      </c>
      <c r="C53">
        <f t="shared" si="5"/>
        <v>282.16139410187668</v>
      </c>
      <c r="D53">
        <f t="shared" si="6"/>
        <v>554.55000000000177</v>
      </c>
      <c r="E53">
        <f t="shared" si="7"/>
        <v>-35.161394101876681</v>
      </c>
      <c r="F53">
        <f t="shared" si="8"/>
        <v>2.2637299474933825E-15</v>
      </c>
      <c r="G53">
        <f t="shared" si="8"/>
        <v>6.1793657934123386E-7</v>
      </c>
      <c r="H53">
        <f t="shared" si="8"/>
        <v>0</v>
      </c>
      <c r="I53">
        <f t="shared" si="8"/>
        <v>0</v>
      </c>
      <c r="J53">
        <f t="shared" si="12"/>
        <v>0</v>
      </c>
      <c r="K53">
        <f t="shared" si="9"/>
        <v>6.1793658160496382E-7</v>
      </c>
      <c r="L53">
        <f t="shared" si="10"/>
        <v>-35.161394719813259</v>
      </c>
      <c r="M53">
        <f t="shared" si="11"/>
        <v>1236.3236786425118</v>
      </c>
      <c r="N53">
        <v>721.59999999997763</v>
      </c>
      <c r="O53">
        <v>316</v>
      </c>
    </row>
    <row r="54" spans="1:15" x14ac:dyDescent="0.3">
      <c r="A54">
        <v>699.09999999999809</v>
      </c>
      <c r="B54">
        <v>279</v>
      </c>
      <c r="C54">
        <f t="shared" si="5"/>
        <v>282.1925836037816</v>
      </c>
      <c r="D54">
        <f t="shared" si="6"/>
        <v>554.50000000000182</v>
      </c>
      <c r="E54">
        <f t="shared" si="7"/>
        <v>-3.1925836037815998</v>
      </c>
      <c r="F54">
        <f t="shared" si="8"/>
        <v>3.7958806790286175E-15</v>
      </c>
      <c r="G54">
        <f t="shared" si="8"/>
        <v>8.6932485784905359E-7</v>
      </c>
      <c r="H54">
        <f t="shared" si="8"/>
        <v>0</v>
      </c>
      <c r="I54">
        <f t="shared" si="8"/>
        <v>0</v>
      </c>
      <c r="J54">
        <f t="shared" si="12"/>
        <v>0</v>
      </c>
      <c r="K54">
        <f t="shared" si="9"/>
        <v>8.6932486164493423E-7</v>
      </c>
      <c r="L54">
        <f t="shared" si="10"/>
        <v>-3.1925844731064612</v>
      </c>
      <c r="M54">
        <f t="shared" si="11"/>
        <v>10.19259561792046</v>
      </c>
      <c r="N54">
        <v>721.64999999997758</v>
      </c>
      <c r="O54">
        <v>308</v>
      </c>
    </row>
    <row r="55" spans="1:15" x14ac:dyDescent="0.3">
      <c r="A55">
        <v>699.14999999999804</v>
      </c>
      <c r="B55">
        <v>303</v>
      </c>
      <c r="C55">
        <f t="shared" si="5"/>
        <v>282.22377310568652</v>
      </c>
      <c r="D55">
        <f t="shared" si="6"/>
        <v>554.45000000000186</v>
      </c>
      <c r="E55">
        <f t="shared" si="7"/>
        <v>20.776226894313481</v>
      </c>
      <c r="F55">
        <f t="shared" si="8"/>
        <v>6.3419919442259081E-15</v>
      </c>
      <c r="G55">
        <f t="shared" si="8"/>
        <v>1.2185559927859855E-6</v>
      </c>
      <c r="H55">
        <f t="shared" si="8"/>
        <v>0</v>
      </c>
      <c r="I55">
        <f t="shared" si="8"/>
        <v>0</v>
      </c>
      <c r="J55">
        <f t="shared" si="12"/>
        <v>0</v>
      </c>
      <c r="K55">
        <f t="shared" si="9"/>
        <v>1.2185559991279774E-6</v>
      </c>
      <c r="L55">
        <f t="shared" si="10"/>
        <v>20.776225675757484</v>
      </c>
      <c r="M55">
        <f t="shared" si="11"/>
        <v>431.6515533300045</v>
      </c>
      <c r="N55">
        <v>721.69999999997754</v>
      </c>
      <c r="O55">
        <v>318</v>
      </c>
    </row>
    <row r="56" spans="1:15" x14ac:dyDescent="0.3">
      <c r="A56">
        <v>699.199999999998</v>
      </c>
      <c r="B56">
        <v>293</v>
      </c>
      <c r="C56">
        <f t="shared" si="5"/>
        <v>282.25496260759138</v>
      </c>
      <c r="D56">
        <f t="shared" si="6"/>
        <v>554.40000000000191</v>
      </c>
      <c r="E56">
        <f t="shared" si="7"/>
        <v>10.745037392408619</v>
      </c>
      <c r="F56">
        <f t="shared" si="8"/>
        <v>1.0557571170403097E-14</v>
      </c>
      <c r="G56">
        <f t="shared" si="8"/>
        <v>1.7019001611638736E-6</v>
      </c>
      <c r="H56">
        <f t="shared" si="8"/>
        <v>0</v>
      </c>
      <c r="I56">
        <f t="shared" si="8"/>
        <v>0</v>
      </c>
      <c r="J56">
        <f t="shared" si="12"/>
        <v>0</v>
      </c>
      <c r="K56">
        <f t="shared" si="9"/>
        <v>1.7019001717214447E-6</v>
      </c>
      <c r="L56">
        <f t="shared" si="10"/>
        <v>10.745035690508448</v>
      </c>
      <c r="M56">
        <f t="shared" si="11"/>
        <v>115.45579199030037</v>
      </c>
      <c r="N56">
        <v>721.74999999997749</v>
      </c>
      <c r="O56">
        <v>283</v>
      </c>
    </row>
    <row r="57" spans="1:15" x14ac:dyDescent="0.3">
      <c r="A57">
        <v>699.24999999999795</v>
      </c>
      <c r="B57">
        <v>258</v>
      </c>
      <c r="C57">
        <f t="shared" si="5"/>
        <v>282.2861521094963</v>
      </c>
      <c r="D57">
        <f t="shared" si="6"/>
        <v>554.35000000000196</v>
      </c>
      <c r="E57">
        <f t="shared" si="7"/>
        <v>-24.2861521094963</v>
      </c>
      <c r="F57">
        <f t="shared" si="8"/>
        <v>1.7511669307986947E-14</v>
      </c>
      <c r="G57">
        <f t="shared" si="8"/>
        <v>2.3683608143283286E-6</v>
      </c>
      <c r="H57">
        <f t="shared" si="8"/>
        <v>0</v>
      </c>
      <c r="I57">
        <f t="shared" si="8"/>
        <v>0</v>
      </c>
      <c r="J57">
        <f t="shared" si="12"/>
        <v>0</v>
      </c>
      <c r="K57">
        <f t="shared" si="9"/>
        <v>2.3683608318399979E-6</v>
      </c>
      <c r="L57">
        <f t="shared" si="10"/>
        <v>-24.286154477857131</v>
      </c>
      <c r="M57">
        <f t="shared" si="11"/>
        <v>589.81729932233998</v>
      </c>
      <c r="N57">
        <v>721.79999999997744</v>
      </c>
      <c r="O57">
        <v>292</v>
      </c>
    </row>
    <row r="58" spans="1:15" x14ac:dyDescent="0.3">
      <c r="A58">
        <v>699.29999999999791</v>
      </c>
      <c r="B58">
        <v>259</v>
      </c>
      <c r="C58">
        <f t="shared" si="5"/>
        <v>282.31734161140116</v>
      </c>
      <c r="D58">
        <f t="shared" si="6"/>
        <v>554.300000000002</v>
      </c>
      <c r="E58">
        <f t="shared" si="7"/>
        <v>-23.317341611401162</v>
      </c>
      <c r="F58">
        <f t="shared" si="8"/>
        <v>2.8941182701770342E-14</v>
      </c>
      <c r="G58">
        <f t="shared" si="8"/>
        <v>3.2838767751633678E-6</v>
      </c>
      <c r="H58">
        <f t="shared" si="8"/>
        <v>0</v>
      </c>
      <c r="I58">
        <f t="shared" si="8"/>
        <v>0</v>
      </c>
      <c r="J58">
        <f t="shared" si="12"/>
        <v>0</v>
      </c>
      <c r="K58">
        <f t="shared" si="9"/>
        <v>3.2838768041045507E-6</v>
      </c>
      <c r="L58">
        <f t="shared" si="10"/>
        <v>-23.317344895277966</v>
      </c>
      <c r="M58">
        <f t="shared" si="11"/>
        <v>543.69857296534542</v>
      </c>
      <c r="N58">
        <v>721.8499999999774</v>
      </c>
      <c r="O58">
        <v>282</v>
      </c>
    </row>
    <row r="59" spans="1:15" x14ac:dyDescent="0.3">
      <c r="A59">
        <v>699.34999999999786</v>
      </c>
      <c r="B59">
        <v>256</v>
      </c>
      <c r="C59">
        <f t="shared" si="5"/>
        <v>282.34853111330608</v>
      </c>
      <c r="D59">
        <f t="shared" si="6"/>
        <v>554.25000000000205</v>
      </c>
      <c r="E59">
        <f t="shared" si="7"/>
        <v>-26.34853111330608</v>
      </c>
      <c r="F59">
        <f t="shared" si="8"/>
        <v>4.7657384093486467E-14</v>
      </c>
      <c r="G59">
        <f t="shared" si="8"/>
        <v>4.5368146371038479E-6</v>
      </c>
      <c r="H59">
        <f t="shared" si="8"/>
        <v>0</v>
      </c>
      <c r="I59">
        <f t="shared" si="8"/>
        <v>0</v>
      </c>
      <c r="J59">
        <f t="shared" si="12"/>
        <v>0</v>
      </c>
      <c r="K59">
        <f t="shared" si="9"/>
        <v>4.5368146847612317E-6</v>
      </c>
      <c r="L59">
        <f t="shared" si="10"/>
        <v>-26.348535650120766</v>
      </c>
      <c r="M59">
        <f t="shared" si="11"/>
        <v>694.24533090568491</v>
      </c>
      <c r="N59">
        <v>721.89999999997735</v>
      </c>
      <c r="O59">
        <v>313</v>
      </c>
    </row>
    <row r="60" spans="1:15" x14ac:dyDescent="0.3">
      <c r="A60">
        <v>699.39999999999782</v>
      </c>
      <c r="B60">
        <v>269</v>
      </c>
      <c r="C60">
        <f t="shared" si="5"/>
        <v>282.379720615211</v>
      </c>
      <c r="D60">
        <f t="shared" si="6"/>
        <v>554.20000000000209</v>
      </c>
      <c r="E60">
        <f t="shared" si="7"/>
        <v>-13.379720615210999</v>
      </c>
      <c r="F60">
        <f t="shared" si="8"/>
        <v>7.8193260664113672E-14</v>
      </c>
      <c r="G60">
        <f t="shared" si="8"/>
        <v>6.245114662459211E-6</v>
      </c>
      <c r="H60">
        <f t="shared" si="8"/>
        <v>0</v>
      </c>
      <c r="I60">
        <f t="shared" si="8"/>
        <v>0</v>
      </c>
      <c r="J60">
        <f t="shared" si="12"/>
        <v>0</v>
      </c>
      <c r="K60">
        <f t="shared" si="9"/>
        <v>6.2451147406524714E-6</v>
      </c>
      <c r="L60">
        <f t="shared" si="10"/>
        <v>-13.379726860325739</v>
      </c>
      <c r="M60">
        <f t="shared" si="11"/>
        <v>179.01709085692207</v>
      </c>
      <c r="N60">
        <v>721.94999999997731</v>
      </c>
      <c r="O60">
        <v>297</v>
      </c>
    </row>
    <row r="61" spans="1:15" x14ac:dyDescent="0.3">
      <c r="A61">
        <v>699.44999999999777</v>
      </c>
      <c r="B61">
        <v>288</v>
      </c>
      <c r="C61">
        <f t="shared" si="5"/>
        <v>282.41091011711586</v>
      </c>
      <c r="D61">
        <f t="shared" si="6"/>
        <v>554.15000000000214</v>
      </c>
      <c r="E61">
        <f t="shared" si="7"/>
        <v>5.5890898828841387</v>
      </c>
      <c r="F61">
        <f t="shared" si="8"/>
        <v>1.2783025192579755E-13</v>
      </c>
      <c r="G61">
        <f t="shared" si="8"/>
        <v>8.5655448929990603E-6</v>
      </c>
      <c r="H61">
        <f t="shared" si="8"/>
        <v>0</v>
      </c>
      <c r="I61">
        <f t="shared" si="8"/>
        <v>0</v>
      </c>
      <c r="J61">
        <f t="shared" si="12"/>
        <v>0</v>
      </c>
      <c r="K61">
        <f t="shared" si="9"/>
        <v>8.565545020829312E-6</v>
      </c>
      <c r="L61">
        <f t="shared" si="10"/>
        <v>5.5890813173391178</v>
      </c>
      <c r="M61">
        <f t="shared" si="11"/>
        <v>31.237829971829168</v>
      </c>
      <c r="N61">
        <v>721.99999999997726</v>
      </c>
      <c r="O61">
        <v>292</v>
      </c>
    </row>
    <row r="62" spans="1:15" x14ac:dyDescent="0.3">
      <c r="A62">
        <v>699.49999999999773</v>
      </c>
      <c r="B62">
        <v>280</v>
      </c>
      <c r="C62">
        <f t="shared" si="5"/>
        <v>282.44209961902078</v>
      </c>
      <c r="D62">
        <f t="shared" si="6"/>
        <v>554.10000000000218</v>
      </c>
      <c r="E62">
        <f t="shared" si="7"/>
        <v>-2.4420996190207802</v>
      </c>
      <c r="F62">
        <f t="shared" si="8"/>
        <v>2.0822034605478413E-13</v>
      </c>
      <c r="G62">
        <f t="shared" si="8"/>
        <v>1.170562946209352E-5</v>
      </c>
      <c r="H62">
        <f t="shared" si="8"/>
        <v>0</v>
      </c>
      <c r="I62">
        <f t="shared" si="8"/>
        <v>0</v>
      </c>
      <c r="J62">
        <f t="shared" si="12"/>
        <v>0</v>
      </c>
      <c r="K62">
        <f t="shared" si="9"/>
        <v>1.1705629670313866E-5</v>
      </c>
      <c r="L62">
        <f t="shared" si="10"/>
        <v>-2.4421113246504507</v>
      </c>
      <c r="M62">
        <f t="shared" si="11"/>
        <v>5.9639077219859784</v>
      </c>
    </row>
    <row r="63" spans="1:15" x14ac:dyDescent="0.3">
      <c r="A63">
        <v>699.54999999999768</v>
      </c>
      <c r="B63">
        <v>296</v>
      </c>
      <c r="C63">
        <f t="shared" si="5"/>
        <v>282.47328912092564</v>
      </c>
      <c r="D63">
        <f t="shared" si="6"/>
        <v>554.05000000000223</v>
      </c>
      <c r="E63">
        <f t="shared" si="7"/>
        <v>13.526710879074358</v>
      </c>
      <c r="F63">
        <f t="shared" si="8"/>
        <v>3.379386625303737E-13</v>
      </c>
      <c r="G63">
        <f t="shared" si="8"/>
        <v>1.5938951435337215E-5</v>
      </c>
      <c r="H63">
        <f t="shared" si="8"/>
        <v>0</v>
      </c>
      <c r="I63">
        <f t="shared" si="8"/>
        <v>0</v>
      </c>
      <c r="J63">
        <f t="shared" si="12"/>
        <v>0</v>
      </c>
      <c r="K63">
        <f t="shared" si="9"/>
        <v>1.5938951773275877E-5</v>
      </c>
      <c r="L63">
        <f t="shared" si="10"/>
        <v>13.526694940122585</v>
      </c>
      <c r="M63">
        <f t="shared" si="11"/>
        <v>182.97147600313795</v>
      </c>
    </row>
    <row r="64" spans="1:15" x14ac:dyDescent="0.3">
      <c r="A64">
        <v>699.59999999999764</v>
      </c>
      <c r="B64">
        <v>297</v>
      </c>
      <c r="C64">
        <f t="shared" si="5"/>
        <v>282.50447862283056</v>
      </c>
      <c r="D64">
        <f t="shared" si="6"/>
        <v>554.00000000000227</v>
      </c>
      <c r="E64">
        <f t="shared" si="7"/>
        <v>14.495521377169439</v>
      </c>
      <c r="F64">
        <f t="shared" si="8"/>
        <v>5.464844336864044E-13</v>
      </c>
      <c r="G64">
        <f t="shared" si="8"/>
        <v>2.1624691480260056E-5</v>
      </c>
      <c r="H64">
        <f t="shared" si="8"/>
        <v>0</v>
      </c>
      <c r="I64">
        <f t="shared" si="8"/>
        <v>0</v>
      </c>
      <c r="J64">
        <f t="shared" si="12"/>
        <v>0</v>
      </c>
      <c r="K64">
        <f t="shared" si="9"/>
        <v>2.1624692026744491E-5</v>
      </c>
      <c r="L64">
        <f t="shared" si="10"/>
        <v>14.495499752477413</v>
      </c>
      <c r="M64">
        <f t="shared" si="11"/>
        <v>210.11951307407273</v>
      </c>
    </row>
    <row r="65" spans="1:13" x14ac:dyDescent="0.3">
      <c r="A65">
        <v>699.64999999999759</v>
      </c>
      <c r="B65">
        <v>280</v>
      </c>
      <c r="C65">
        <f t="shared" si="5"/>
        <v>282.53566812473548</v>
      </c>
      <c r="D65">
        <f t="shared" si="6"/>
        <v>553.95000000000232</v>
      </c>
      <c r="E65">
        <f t="shared" si="7"/>
        <v>-2.53566812473548</v>
      </c>
      <c r="F65">
        <f t="shared" si="8"/>
        <v>8.8052746862167759E-13</v>
      </c>
      <c r="G65">
        <f t="shared" si="8"/>
        <v>2.9232455061217618E-5</v>
      </c>
      <c r="H65">
        <f t="shared" si="8"/>
        <v>0</v>
      </c>
      <c r="I65">
        <f t="shared" si="8"/>
        <v>0</v>
      </c>
      <c r="J65">
        <f t="shared" si="12"/>
        <v>0</v>
      </c>
      <c r="K65">
        <f t="shared" si="9"/>
        <v>2.9232455941745087E-5</v>
      </c>
      <c r="L65">
        <f t="shared" si="10"/>
        <v>-2.5356973571914216</v>
      </c>
      <c r="M65">
        <f t="shared" si="11"/>
        <v>6.4297610872675603</v>
      </c>
    </row>
    <row r="66" spans="1:13" x14ac:dyDescent="0.3">
      <c r="A66">
        <v>699.69999999999754</v>
      </c>
      <c r="B66">
        <v>291</v>
      </c>
      <c r="C66">
        <f t="shared" si="5"/>
        <v>282.56685762664034</v>
      </c>
      <c r="D66">
        <f t="shared" si="6"/>
        <v>553.90000000000236</v>
      </c>
      <c r="E66">
        <f t="shared" si="7"/>
        <v>8.433142373359658</v>
      </c>
      <c r="F66">
        <f t="shared" si="8"/>
        <v>1.41362175224592E-12</v>
      </c>
      <c r="G66">
        <f t="shared" si="8"/>
        <v>3.9373666571859027E-5</v>
      </c>
      <c r="H66">
        <f t="shared" si="8"/>
        <v>0</v>
      </c>
      <c r="I66">
        <f t="shared" si="8"/>
        <v>0</v>
      </c>
      <c r="J66">
        <f t="shared" si="12"/>
        <v>0</v>
      </c>
      <c r="K66">
        <f t="shared" si="9"/>
        <v>3.9373667985480776E-5</v>
      </c>
      <c r="L66">
        <f t="shared" si="10"/>
        <v>8.4331029996916733</v>
      </c>
      <c r="M66">
        <f t="shared" si="11"/>
        <v>71.117226203408705</v>
      </c>
    </row>
    <row r="67" spans="1:13" x14ac:dyDescent="0.3">
      <c r="A67">
        <v>699.7499999999975</v>
      </c>
      <c r="B67">
        <v>291</v>
      </c>
      <c r="C67">
        <f t="shared" si="5"/>
        <v>282.59804712854526</v>
      </c>
      <c r="D67">
        <f t="shared" si="6"/>
        <v>553.85000000000241</v>
      </c>
      <c r="E67">
        <f t="shared" si="7"/>
        <v>8.4019528714547391</v>
      </c>
      <c r="F67">
        <f t="shared" si="8"/>
        <v>2.2612507706870992E-12</v>
      </c>
      <c r="G67">
        <f t="shared" si="8"/>
        <v>5.2841072727195127E-5</v>
      </c>
      <c r="H67">
        <f t="shared" si="8"/>
        <v>0</v>
      </c>
      <c r="I67">
        <f t="shared" si="8"/>
        <v>0</v>
      </c>
      <c r="J67">
        <f t="shared" si="12"/>
        <v>0</v>
      </c>
      <c r="K67">
        <f t="shared" si="9"/>
        <v>5.2841074988445898E-5</v>
      </c>
      <c r="L67">
        <f t="shared" si="10"/>
        <v>8.4019000303797515</v>
      </c>
      <c r="M67">
        <f t="shared" si="11"/>
        <v>70.591924120495264</v>
      </c>
    </row>
    <row r="68" spans="1:13" x14ac:dyDescent="0.3">
      <c r="A68">
        <v>699.79999999999745</v>
      </c>
      <c r="B68">
        <v>290</v>
      </c>
      <c r="C68">
        <f t="shared" si="5"/>
        <v>282.62923663045012</v>
      </c>
      <c r="D68">
        <f t="shared" si="6"/>
        <v>553.80000000000246</v>
      </c>
      <c r="E68">
        <f t="shared" si="7"/>
        <v>7.3707633695498771</v>
      </c>
      <c r="F68">
        <f t="shared" si="8"/>
        <v>3.6040386054128127E-12</v>
      </c>
      <c r="G68">
        <f t="shared" si="8"/>
        <v>7.0658203296832534E-5</v>
      </c>
      <c r="H68">
        <f t="shared" si="8"/>
        <v>0</v>
      </c>
      <c r="I68">
        <f t="shared" si="8"/>
        <v>0</v>
      </c>
      <c r="J68">
        <f t="shared" si="12"/>
        <v>0</v>
      </c>
      <c r="K68">
        <f t="shared" si="9"/>
        <v>7.0658206900871138E-5</v>
      </c>
      <c r="L68">
        <f t="shared" si="10"/>
        <v>7.3706927113429765</v>
      </c>
      <c r="M68">
        <f t="shared" si="11"/>
        <v>54.327111045044482</v>
      </c>
    </row>
    <row r="69" spans="1:13" x14ac:dyDescent="0.3">
      <c r="A69">
        <v>699.84999999999741</v>
      </c>
      <c r="B69">
        <v>297</v>
      </c>
      <c r="C69">
        <f t="shared" si="5"/>
        <v>282.66042613235504</v>
      </c>
      <c r="D69">
        <f t="shared" si="6"/>
        <v>553.7500000000025</v>
      </c>
      <c r="E69">
        <f t="shared" si="7"/>
        <v>14.339573867644958</v>
      </c>
      <c r="F69">
        <f t="shared" si="8"/>
        <v>5.7234163359209677E-12</v>
      </c>
      <c r="G69">
        <f t="shared" si="8"/>
        <v>9.4140988064410106E-5</v>
      </c>
      <c r="H69">
        <f t="shared" si="8"/>
        <v>0</v>
      </c>
      <c r="I69">
        <f t="shared" si="8"/>
        <v>0</v>
      </c>
      <c r="J69">
        <f t="shared" si="12"/>
        <v>0</v>
      </c>
      <c r="K69">
        <f t="shared" si="9"/>
        <v>9.4140993787826448E-5</v>
      </c>
      <c r="L69">
        <f t="shared" si="10"/>
        <v>14.33947972665117</v>
      </c>
      <c r="M69">
        <f t="shared" si="11"/>
        <v>205.62067883103992</v>
      </c>
    </row>
    <row r="70" spans="1:13" x14ac:dyDescent="0.3">
      <c r="A70">
        <v>699.89999999999736</v>
      </c>
      <c r="B70">
        <v>276</v>
      </c>
      <c r="C70">
        <f t="shared" si="5"/>
        <v>282.69161563425996</v>
      </c>
      <c r="D70">
        <f t="shared" si="6"/>
        <v>553.70000000000255</v>
      </c>
      <c r="E70">
        <f t="shared" si="7"/>
        <v>-6.6916156342599606</v>
      </c>
      <c r="F70">
        <f t="shared" si="8"/>
        <v>9.0562090912591757E-12</v>
      </c>
      <c r="G70">
        <f t="shared" si="8"/>
        <v>1.2497412716613838E-4</v>
      </c>
      <c r="H70">
        <f t="shared" si="8"/>
        <v>0</v>
      </c>
      <c r="I70">
        <f t="shared" si="8"/>
        <v>0</v>
      </c>
      <c r="J70">
        <f t="shared" si="12"/>
        <v>0</v>
      </c>
      <c r="K70">
        <f t="shared" si="9"/>
        <v>1.2497413622234748E-4</v>
      </c>
      <c r="L70">
        <f t="shared" si="10"/>
        <v>-6.6917406083961826</v>
      </c>
      <c r="M70">
        <f t="shared" si="11"/>
        <v>44.77939237005851</v>
      </c>
    </row>
    <row r="71" spans="1:13" x14ac:dyDescent="0.3">
      <c r="A71">
        <v>699.94999999999732</v>
      </c>
      <c r="B71">
        <v>298</v>
      </c>
      <c r="C71">
        <f t="shared" si="5"/>
        <v>282.72280513616482</v>
      </c>
      <c r="D71">
        <f t="shared" si="6"/>
        <v>553.65000000000259</v>
      </c>
      <c r="E71">
        <f t="shared" si="7"/>
        <v>15.277194863835177</v>
      </c>
      <c r="F71">
        <f t="shared" si="8"/>
        <v>1.4277847572203392E-11</v>
      </c>
      <c r="G71">
        <f t="shared" si="8"/>
        <v>1.6530525895951979E-4</v>
      </c>
      <c r="H71">
        <f t="shared" si="8"/>
        <v>0</v>
      </c>
      <c r="I71">
        <f t="shared" si="8"/>
        <v>0</v>
      </c>
      <c r="J71">
        <f t="shared" si="12"/>
        <v>0</v>
      </c>
      <c r="K71">
        <f t="shared" si="9"/>
        <v>1.6530527323736736E-4</v>
      </c>
      <c r="L71">
        <f t="shared" si="10"/>
        <v>15.27702955856194</v>
      </c>
      <c r="M71">
        <f t="shared" si="11"/>
        <v>233.38763213317523</v>
      </c>
    </row>
    <row r="72" spans="1:13" x14ac:dyDescent="0.3">
      <c r="A72">
        <v>699.99999999999727</v>
      </c>
      <c r="B72">
        <v>272</v>
      </c>
      <c r="C72">
        <f t="shared" si="5"/>
        <v>282.75399463806974</v>
      </c>
      <c r="D72">
        <f t="shared" si="6"/>
        <v>553.60000000000264</v>
      </c>
      <c r="E72">
        <f t="shared" si="7"/>
        <v>-10.753994638069742</v>
      </c>
      <c r="F72">
        <f t="shared" si="8"/>
        <v>2.2428707090246106E-11</v>
      </c>
      <c r="G72">
        <f t="shared" si="8"/>
        <v>2.1786046495878432E-4</v>
      </c>
      <c r="H72">
        <f t="shared" si="8"/>
        <v>0</v>
      </c>
      <c r="I72">
        <f t="shared" si="8"/>
        <v>0</v>
      </c>
      <c r="J72">
        <f t="shared" si="12"/>
        <v>0</v>
      </c>
      <c r="K72">
        <f t="shared" si="9"/>
        <v>2.178604873874914E-4</v>
      </c>
      <c r="L72">
        <f t="shared" si="10"/>
        <v>-10.754212498557129</v>
      </c>
      <c r="M72">
        <f t="shared" si="11"/>
        <v>115.65308646412237</v>
      </c>
    </row>
    <row r="73" spans="1:13" x14ac:dyDescent="0.3">
      <c r="A73">
        <v>700.04999999999723</v>
      </c>
      <c r="B73">
        <v>302</v>
      </c>
      <c r="C73">
        <f t="shared" si="5"/>
        <v>282.7851841399746</v>
      </c>
      <c r="D73">
        <f t="shared" si="6"/>
        <v>553.55000000000268</v>
      </c>
      <c r="E73">
        <f t="shared" si="7"/>
        <v>19.214815860025396</v>
      </c>
      <c r="F73">
        <f t="shared" si="8"/>
        <v>3.5105158258592762E-11</v>
      </c>
      <c r="G73">
        <f t="shared" si="8"/>
        <v>2.8608519266560141E-4</v>
      </c>
      <c r="H73">
        <f t="shared" si="8"/>
        <v>0</v>
      </c>
      <c r="I73">
        <f t="shared" si="8"/>
        <v>0</v>
      </c>
      <c r="J73">
        <f t="shared" si="12"/>
        <v>0</v>
      </c>
      <c r="K73">
        <f t="shared" si="9"/>
        <v>2.8608522777075966E-4</v>
      </c>
      <c r="L73">
        <f t="shared" si="10"/>
        <v>19.214529774797626</v>
      </c>
      <c r="M73">
        <f t="shared" si="11"/>
        <v>369.19815446658453</v>
      </c>
    </row>
    <row r="74" spans="1:13" x14ac:dyDescent="0.3">
      <c r="A74">
        <v>700.09999999999718</v>
      </c>
      <c r="B74">
        <v>303</v>
      </c>
      <c r="C74">
        <f t="shared" si="5"/>
        <v>282.81637364187952</v>
      </c>
      <c r="D74">
        <f t="shared" si="6"/>
        <v>553.50000000000273</v>
      </c>
      <c r="E74">
        <f t="shared" si="7"/>
        <v>20.183626358120478</v>
      </c>
      <c r="F74">
        <f t="shared" si="8"/>
        <v>5.4747315552253274E-11</v>
      </c>
      <c r="G74">
        <f t="shared" si="8"/>
        <v>3.7431525910504049E-4</v>
      </c>
      <c r="H74">
        <f t="shared" si="8"/>
        <v>0</v>
      </c>
      <c r="I74">
        <f t="shared" si="8"/>
        <v>0</v>
      </c>
      <c r="J74">
        <f t="shared" si="12"/>
        <v>0</v>
      </c>
      <c r="K74">
        <f t="shared" si="9"/>
        <v>3.7431531385235606E-4</v>
      </c>
      <c r="L74">
        <f t="shared" si="10"/>
        <v>20.183252042806625</v>
      </c>
      <c r="M74">
        <f t="shared" si="11"/>
        <v>407.36366302345783</v>
      </c>
    </row>
    <row r="75" spans="1:13" x14ac:dyDescent="0.3">
      <c r="A75">
        <v>700.14999999999714</v>
      </c>
      <c r="B75">
        <v>292</v>
      </c>
      <c r="C75">
        <f t="shared" si="5"/>
        <v>282.84756314378444</v>
      </c>
      <c r="D75">
        <f t="shared" si="6"/>
        <v>553.45000000000277</v>
      </c>
      <c r="E75">
        <f t="shared" si="7"/>
        <v>9.1524368562155587</v>
      </c>
      <c r="F75">
        <f t="shared" si="8"/>
        <v>8.5070683244745796E-11</v>
      </c>
      <c r="G75">
        <f t="shared" si="8"/>
        <v>4.8798321193325355E-4</v>
      </c>
      <c r="H75">
        <f t="shared" si="8"/>
        <v>0</v>
      </c>
      <c r="I75">
        <f t="shared" si="8"/>
        <v>0</v>
      </c>
      <c r="J75">
        <f t="shared" si="12"/>
        <v>0</v>
      </c>
      <c r="K75">
        <f t="shared" si="9"/>
        <v>4.8798329700393679E-4</v>
      </c>
      <c r="L75">
        <f t="shared" si="10"/>
        <v>9.1519488729185543</v>
      </c>
      <c r="M75">
        <f t="shared" si="11"/>
        <v>83.758168172515198</v>
      </c>
    </row>
    <row r="76" spans="1:13" x14ac:dyDescent="0.3">
      <c r="A76">
        <v>700.19999999999709</v>
      </c>
      <c r="B76">
        <v>297</v>
      </c>
      <c r="C76">
        <f t="shared" si="5"/>
        <v>282.8787526456893</v>
      </c>
      <c r="D76">
        <f t="shared" si="6"/>
        <v>553.40000000000282</v>
      </c>
      <c r="E76">
        <f t="shared" si="7"/>
        <v>14.121247354310697</v>
      </c>
      <c r="F76">
        <f t="shared" si="8"/>
        <v>1.31711049559772E-10</v>
      </c>
      <c r="G76">
        <f t="shared" si="8"/>
        <v>6.3386595839744588E-4</v>
      </c>
      <c r="H76">
        <f t="shared" si="8"/>
        <v>0</v>
      </c>
      <c r="I76">
        <f t="shared" ref="I76:J139" si="13">I$5*EXP(-(($D76-I$6)^2)/(2*I$7^2))</f>
        <v>0</v>
      </c>
      <c r="J76">
        <f t="shared" si="13"/>
        <v>0</v>
      </c>
      <c r="K76">
        <f t="shared" si="9"/>
        <v>6.3386609010849539E-4</v>
      </c>
      <c r="L76">
        <f t="shared" ref="L76:L139" si="14">E76-K76</f>
        <v>14.120613488220588</v>
      </c>
      <c r="M76">
        <f t="shared" si="11"/>
        <v>199.39172528371719</v>
      </c>
    </row>
    <row r="77" spans="1:13" x14ac:dyDescent="0.3">
      <c r="A77">
        <v>700.24999999999704</v>
      </c>
      <c r="B77">
        <v>277</v>
      </c>
      <c r="C77">
        <f t="shared" ref="C77:C140" si="15">$P$12*A77+$Q$12</f>
        <v>282.90994214759422</v>
      </c>
      <c r="D77">
        <f t="shared" ref="D77:D140" si="16">$E$2-A77-$N$5</f>
        <v>553.35000000000286</v>
      </c>
      <c r="E77">
        <f t="shared" ref="E77:E140" si="17">B77-C77</f>
        <v>-5.9099421475942222</v>
      </c>
      <c r="F77">
        <f t="shared" ref="F77:I140" si="18">F$5*EXP(-(($D77-F$6)^2)/(2*F$7^2))</f>
        <v>2.0318408992607015E-10</v>
      </c>
      <c r="G77">
        <f t="shared" si="18"/>
        <v>8.2038020765047516E-4</v>
      </c>
      <c r="H77">
        <f t="shared" si="18"/>
        <v>0</v>
      </c>
      <c r="I77">
        <f t="shared" si="18"/>
        <v>0</v>
      </c>
      <c r="J77">
        <f t="shared" si="13"/>
        <v>0</v>
      </c>
      <c r="K77">
        <f t="shared" ref="K77:K140" si="19">F77+G77+H77+I77+J77</f>
        <v>8.2038041083456505E-4</v>
      </c>
      <c r="L77">
        <f t="shared" si="14"/>
        <v>-5.9107625280050566</v>
      </c>
      <c r="M77">
        <f t="shared" ref="M77:M140" si="20">(L77)^2</f>
        <v>34.937113662468725</v>
      </c>
    </row>
    <row r="78" spans="1:13" x14ac:dyDescent="0.3">
      <c r="A78">
        <v>700.299999999997</v>
      </c>
      <c r="B78">
        <v>242</v>
      </c>
      <c r="C78">
        <f t="shared" si="15"/>
        <v>282.94113164949908</v>
      </c>
      <c r="D78">
        <f t="shared" si="16"/>
        <v>553.30000000000291</v>
      </c>
      <c r="E78">
        <f t="shared" si="17"/>
        <v>-40.941131649499084</v>
      </c>
      <c r="F78">
        <f t="shared" si="18"/>
        <v>3.1230747818449636E-10</v>
      </c>
      <c r="G78">
        <f t="shared" si="18"/>
        <v>1.0579328858503875E-3</v>
      </c>
      <c r="H78">
        <f t="shared" si="18"/>
        <v>0</v>
      </c>
      <c r="I78">
        <f t="shared" si="18"/>
        <v>0</v>
      </c>
      <c r="J78">
        <f t="shared" si="13"/>
        <v>0</v>
      </c>
      <c r="K78">
        <f t="shared" si="19"/>
        <v>1.0579331981578658E-3</v>
      </c>
      <c r="L78">
        <f t="shared" si="14"/>
        <v>-40.942189582697239</v>
      </c>
      <c r="M78">
        <f t="shared" si="20"/>
        <v>1676.2628878255223</v>
      </c>
    </row>
    <row r="79" spans="1:13" x14ac:dyDescent="0.3">
      <c r="A79">
        <v>700.34999999999695</v>
      </c>
      <c r="B79">
        <v>284</v>
      </c>
      <c r="C79">
        <f t="shared" si="15"/>
        <v>282.972321151404</v>
      </c>
      <c r="D79">
        <f t="shared" si="16"/>
        <v>553.25000000000296</v>
      </c>
      <c r="E79">
        <f t="shared" si="17"/>
        <v>1.0276788485959969</v>
      </c>
      <c r="F79">
        <f t="shared" si="18"/>
        <v>4.7829987443239803E-10</v>
      </c>
      <c r="G79">
        <f t="shared" si="18"/>
        <v>1.3593342467873111E-3</v>
      </c>
      <c r="H79">
        <f t="shared" si="18"/>
        <v>0</v>
      </c>
      <c r="I79">
        <f t="shared" si="18"/>
        <v>0</v>
      </c>
      <c r="J79">
        <f t="shared" si="13"/>
        <v>0</v>
      </c>
      <c r="K79">
        <f t="shared" si="19"/>
        <v>1.3593347250871856E-3</v>
      </c>
      <c r="L79">
        <f t="shared" si="14"/>
        <v>1.0263195138709098</v>
      </c>
      <c r="M79">
        <f t="shared" si="20"/>
        <v>1.0533317445522206</v>
      </c>
    </row>
    <row r="80" spans="1:13" x14ac:dyDescent="0.3">
      <c r="A80">
        <v>700.39999999999691</v>
      </c>
      <c r="B80">
        <v>288</v>
      </c>
      <c r="C80">
        <f t="shared" si="15"/>
        <v>283.00351065330892</v>
      </c>
      <c r="D80">
        <f t="shared" si="16"/>
        <v>553.200000000003</v>
      </c>
      <c r="E80">
        <f t="shared" si="17"/>
        <v>4.996489346691078</v>
      </c>
      <c r="F80">
        <f t="shared" si="18"/>
        <v>7.2986636150277128E-10</v>
      </c>
      <c r="G80">
        <f t="shared" si="18"/>
        <v>1.7402818773686911E-3</v>
      </c>
      <c r="H80">
        <f t="shared" si="18"/>
        <v>0</v>
      </c>
      <c r="I80">
        <f t="shared" si="18"/>
        <v>0</v>
      </c>
      <c r="J80">
        <f t="shared" si="13"/>
        <v>0</v>
      </c>
      <c r="K80">
        <f t="shared" si="19"/>
        <v>1.7402826072350527E-3</v>
      </c>
      <c r="L80">
        <f t="shared" si="14"/>
        <v>4.9947490640838428</v>
      </c>
      <c r="M80">
        <f t="shared" si="20"/>
        <v>24.947518213166422</v>
      </c>
    </row>
    <row r="81" spans="1:13" x14ac:dyDescent="0.3">
      <c r="A81">
        <v>700.44999999999686</v>
      </c>
      <c r="B81">
        <v>262</v>
      </c>
      <c r="C81">
        <f t="shared" si="15"/>
        <v>283.03470015521378</v>
      </c>
      <c r="D81">
        <f t="shared" si="16"/>
        <v>553.15000000000305</v>
      </c>
      <c r="E81">
        <f t="shared" si="17"/>
        <v>-21.034700155213784</v>
      </c>
      <c r="F81">
        <f t="shared" si="18"/>
        <v>1.1097154364639112E-9</v>
      </c>
      <c r="G81">
        <f t="shared" si="18"/>
        <v>2.2199241438635203E-3</v>
      </c>
      <c r="H81">
        <f t="shared" si="18"/>
        <v>0</v>
      </c>
      <c r="I81">
        <f t="shared" si="18"/>
        <v>0</v>
      </c>
      <c r="J81">
        <f t="shared" si="13"/>
        <v>0</v>
      </c>
      <c r="K81">
        <f t="shared" si="19"/>
        <v>2.2199252535789566E-3</v>
      </c>
      <c r="L81">
        <f t="shared" si="14"/>
        <v>-21.036920080467365</v>
      </c>
      <c r="M81">
        <f t="shared" si="20"/>
        <v>442.55200647197103</v>
      </c>
    </row>
    <row r="82" spans="1:13" x14ac:dyDescent="0.3">
      <c r="A82">
        <v>700.49999999999682</v>
      </c>
      <c r="B82">
        <v>285</v>
      </c>
      <c r="C82">
        <f t="shared" si="15"/>
        <v>283.0658896571187</v>
      </c>
      <c r="D82">
        <f t="shared" si="16"/>
        <v>553.10000000000309</v>
      </c>
      <c r="E82">
        <f t="shared" si="17"/>
        <v>1.9341103428812971</v>
      </c>
      <c r="F82">
        <f t="shared" si="18"/>
        <v>1.6811447329035835E-9</v>
      </c>
      <c r="G82">
        <f t="shared" si="18"/>
        <v>2.8215117907083578E-3</v>
      </c>
      <c r="H82">
        <f t="shared" si="18"/>
        <v>0</v>
      </c>
      <c r="I82">
        <f t="shared" si="18"/>
        <v>0</v>
      </c>
      <c r="J82">
        <f t="shared" si="13"/>
        <v>0</v>
      </c>
      <c r="K82">
        <f t="shared" si="19"/>
        <v>2.8215134718530908E-3</v>
      </c>
      <c r="L82">
        <f t="shared" si="14"/>
        <v>1.9312888294094441</v>
      </c>
      <c r="M82">
        <f t="shared" si="20"/>
        <v>3.7298765426017009</v>
      </c>
    </row>
    <row r="83" spans="1:13" x14ac:dyDescent="0.3">
      <c r="A83">
        <v>700.54999999999677</v>
      </c>
      <c r="B83">
        <v>278</v>
      </c>
      <c r="C83">
        <f t="shared" si="15"/>
        <v>283.09707915902356</v>
      </c>
      <c r="D83">
        <f t="shared" si="16"/>
        <v>553.05000000000314</v>
      </c>
      <c r="E83">
        <f t="shared" si="17"/>
        <v>-5.0970791590235649</v>
      </c>
      <c r="F83">
        <f t="shared" si="18"/>
        <v>2.5376035851225391E-9</v>
      </c>
      <c r="G83">
        <f t="shared" si="18"/>
        <v>3.5731463310568422E-3</v>
      </c>
      <c r="H83">
        <f t="shared" si="18"/>
        <v>0</v>
      </c>
      <c r="I83">
        <f t="shared" si="18"/>
        <v>0</v>
      </c>
      <c r="J83">
        <f t="shared" si="13"/>
        <v>0</v>
      </c>
      <c r="K83">
        <f t="shared" si="19"/>
        <v>3.5731488686604274E-3</v>
      </c>
      <c r="L83">
        <f t="shared" si="14"/>
        <v>-5.1006523078922257</v>
      </c>
      <c r="M83">
        <f t="shared" si="20"/>
        <v>26.016653966006288</v>
      </c>
    </row>
    <row r="84" spans="1:13" x14ac:dyDescent="0.3">
      <c r="A84">
        <v>700.59999999999673</v>
      </c>
      <c r="B84">
        <v>290</v>
      </c>
      <c r="C84">
        <f t="shared" si="15"/>
        <v>283.12826866092848</v>
      </c>
      <c r="D84">
        <f t="shared" si="16"/>
        <v>553.00000000000318</v>
      </c>
      <c r="E84">
        <f t="shared" si="17"/>
        <v>6.8717313390715162</v>
      </c>
      <c r="F84">
        <f t="shared" si="18"/>
        <v>3.8165209618154916E-9</v>
      </c>
      <c r="G84">
        <f t="shared" si="18"/>
        <v>4.5086334925925698E-3</v>
      </c>
      <c r="H84">
        <f t="shared" si="18"/>
        <v>0</v>
      </c>
      <c r="I84">
        <f t="shared" si="18"/>
        <v>0</v>
      </c>
      <c r="J84">
        <f t="shared" si="13"/>
        <v>0</v>
      </c>
      <c r="K84">
        <f t="shared" si="19"/>
        <v>4.5086373091135319E-3</v>
      </c>
      <c r="L84">
        <f t="shared" si="14"/>
        <v>6.8672227017624028</v>
      </c>
      <c r="M84">
        <f t="shared" si="20"/>
        <v>47.158747635600918</v>
      </c>
    </row>
    <row r="85" spans="1:13" x14ac:dyDescent="0.3">
      <c r="A85">
        <v>700.64999999999668</v>
      </c>
      <c r="B85">
        <v>284</v>
      </c>
      <c r="C85">
        <f t="shared" si="15"/>
        <v>283.1594581628334</v>
      </c>
      <c r="D85">
        <f t="shared" si="16"/>
        <v>552.95000000000323</v>
      </c>
      <c r="E85">
        <f t="shared" si="17"/>
        <v>0.84054183716659736</v>
      </c>
      <c r="F85">
        <f t="shared" si="18"/>
        <v>5.7192189462761984E-9</v>
      </c>
      <c r="G85">
        <f t="shared" si="18"/>
        <v>5.6684492332662135E-3</v>
      </c>
      <c r="H85">
        <f t="shared" si="18"/>
        <v>0</v>
      </c>
      <c r="I85">
        <f t="shared" si="18"/>
        <v>0</v>
      </c>
      <c r="J85">
        <f t="shared" si="13"/>
        <v>0</v>
      </c>
      <c r="K85">
        <f t="shared" si="19"/>
        <v>5.66845495248516E-3</v>
      </c>
      <c r="L85">
        <f t="shared" si="14"/>
        <v>0.83487338221411223</v>
      </c>
      <c r="M85">
        <f t="shared" si="20"/>
        <v>0.69701356432963113</v>
      </c>
    </row>
    <row r="86" spans="1:13" x14ac:dyDescent="0.3">
      <c r="A86">
        <v>700.69999999999663</v>
      </c>
      <c r="B86">
        <v>257</v>
      </c>
      <c r="C86">
        <f t="shared" si="15"/>
        <v>283.19064766473826</v>
      </c>
      <c r="D86">
        <f t="shared" si="16"/>
        <v>552.90000000000327</v>
      </c>
      <c r="E86">
        <f t="shared" si="17"/>
        <v>-26.190647664738265</v>
      </c>
      <c r="F86">
        <f t="shared" si="18"/>
        <v>8.5394714597091732E-9</v>
      </c>
      <c r="G86">
        <f t="shared" si="18"/>
        <v>7.100824645355306E-3</v>
      </c>
      <c r="H86">
        <f t="shared" si="18"/>
        <v>0</v>
      </c>
      <c r="I86">
        <f t="shared" si="18"/>
        <v>0</v>
      </c>
      <c r="J86">
        <f t="shared" si="13"/>
        <v>0</v>
      </c>
      <c r="K86">
        <f t="shared" si="19"/>
        <v>7.1008331848267658E-3</v>
      </c>
      <c r="L86">
        <f t="shared" si="14"/>
        <v>-26.19774849792309</v>
      </c>
      <c r="M86">
        <f t="shared" si="20"/>
        <v>686.32202636043155</v>
      </c>
    </row>
    <row r="87" spans="1:13" x14ac:dyDescent="0.3">
      <c r="A87">
        <v>700.74999999999659</v>
      </c>
      <c r="B87">
        <v>295</v>
      </c>
      <c r="C87">
        <f t="shared" si="15"/>
        <v>283.22183716664318</v>
      </c>
      <c r="D87">
        <f t="shared" si="16"/>
        <v>552.85000000000332</v>
      </c>
      <c r="E87">
        <f t="shared" si="17"/>
        <v>11.778162833356816</v>
      </c>
      <c r="F87">
        <f t="shared" si="18"/>
        <v>1.2704291728810153E-8</v>
      </c>
      <c r="G87">
        <f t="shared" si="18"/>
        <v>8.8629543465422213E-3</v>
      </c>
      <c r="H87">
        <f t="shared" si="18"/>
        <v>0</v>
      </c>
      <c r="I87">
        <f t="shared" si="18"/>
        <v>0</v>
      </c>
      <c r="J87">
        <f t="shared" si="13"/>
        <v>0</v>
      </c>
      <c r="K87">
        <f t="shared" si="19"/>
        <v>8.8629670508339493E-3</v>
      </c>
      <c r="L87">
        <f t="shared" si="14"/>
        <v>11.769299866305982</v>
      </c>
      <c r="M87">
        <f t="shared" si="20"/>
        <v>138.51641934303001</v>
      </c>
    </row>
    <row r="88" spans="1:13" x14ac:dyDescent="0.3">
      <c r="A88">
        <v>700.79999999999654</v>
      </c>
      <c r="B88">
        <v>282</v>
      </c>
      <c r="C88">
        <f t="shared" si="15"/>
        <v>283.25302666854805</v>
      </c>
      <c r="D88">
        <f t="shared" si="16"/>
        <v>552.80000000000337</v>
      </c>
      <c r="E88">
        <f t="shared" si="17"/>
        <v>-1.2530266685480456</v>
      </c>
      <c r="F88">
        <f t="shared" si="18"/>
        <v>1.8831942624164283E-8</v>
      </c>
      <c r="G88">
        <f t="shared" si="18"/>
        <v>1.1022330638605009E-2</v>
      </c>
      <c r="H88">
        <f t="shared" si="18"/>
        <v>0</v>
      </c>
      <c r="I88">
        <f t="shared" si="18"/>
        <v>0</v>
      </c>
      <c r="J88">
        <f t="shared" si="13"/>
        <v>0</v>
      </c>
      <c r="K88">
        <f t="shared" si="19"/>
        <v>1.1022349470547633E-2</v>
      </c>
      <c r="L88">
        <f t="shared" si="14"/>
        <v>-1.2640490180185933</v>
      </c>
      <c r="M88">
        <f t="shared" si="20"/>
        <v>1.5978199199537699</v>
      </c>
    </row>
    <row r="89" spans="1:13" x14ac:dyDescent="0.3">
      <c r="A89">
        <v>700.8499999999965</v>
      </c>
      <c r="B89">
        <v>280</v>
      </c>
      <c r="C89">
        <f t="shared" si="15"/>
        <v>283.28421617045296</v>
      </c>
      <c r="D89">
        <f t="shared" si="16"/>
        <v>552.75000000000341</v>
      </c>
      <c r="E89">
        <f t="shared" si="17"/>
        <v>-3.2842161704529644</v>
      </c>
      <c r="F89">
        <f t="shared" si="18"/>
        <v>2.7814098264287503E-8</v>
      </c>
      <c r="G89">
        <f t="shared" si="18"/>
        <v>1.3658202727566618E-2</v>
      </c>
      <c r="H89">
        <f t="shared" si="18"/>
        <v>0</v>
      </c>
      <c r="I89">
        <f t="shared" si="18"/>
        <v>0</v>
      </c>
      <c r="J89">
        <f t="shared" si="13"/>
        <v>0</v>
      </c>
      <c r="K89">
        <f t="shared" si="19"/>
        <v>1.3658230541664882E-2</v>
      </c>
      <c r="L89">
        <f t="shared" si="14"/>
        <v>-3.2978744009946293</v>
      </c>
      <c r="M89">
        <f t="shared" si="20"/>
        <v>10.875975564735684</v>
      </c>
    </row>
    <row r="90" spans="1:13" x14ac:dyDescent="0.3">
      <c r="A90">
        <v>700.89999999999645</v>
      </c>
      <c r="B90">
        <v>251</v>
      </c>
      <c r="C90">
        <f t="shared" si="15"/>
        <v>283.31540567235788</v>
      </c>
      <c r="D90">
        <f t="shared" si="16"/>
        <v>552.70000000000346</v>
      </c>
      <c r="E90">
        <f t="shared" si="17"/>
        <v>-32.315405672357883</v>
      </c>
      <c r="F90">
        <f t="shared" si="18"/>
        <v>4.0931724735281015E-8</v>
      </c>
      <c r="G90">
        <f t="shared" si="18"/>
        <v>1.6863156582554828E-2</v>
      </c>
      <c r="H90">
        <f t="shared" si="18"/>
        <v>0</v>
      </c>
      <c r="I90">
        <f t="shared" si="18"/>
        <v>0</v>
      </c>
      <c r="J90">
        <f t="shared" si="13"/>
        <v>0</v>
      </c>
      <c r="K90">
        <f t="shared" si="19"/>
        <v>1.6863197514279563E-2</v>
      </c>
      <c r="L90">
        <f t="shared" si="14"/>
        <v>-32.332268869872166</v>
      </c>
      <c r="M90">
        <f t="shared" si="20"/>
        <v>1045.3756102737048</v>
      </c>
    </row>
    <row r="91" spans="1:13" x14ac:dyDescent="0.3">
      <c r="A91">
        <v>700.94999999999641</v>
      </c>
      <c r="B91">
        <v>298</v>
      </c>
      <c r="C91">
        <f t="shared" si="15"/>
        <v>283.34659517426275</v>
      </c>
      <c r="D91">
        <f t="shared" si="16"/>
        <v>552.6500000000035</v>
      </c>
      <c r="E91">
        <f t="shared" si="17"/>
        <v>14.653404825737255</v>
      </c>
      <c r="F91">
        <f t="shared" si="18"/>
        <v>6.0017831920621751E-8</v>
      </c>
      <c r="G91">
        <f t="shared" si="18"/>
        <v>2.0744806517064489E-2</v>
      </c>
      <c r="H91">
        <f t="shared" si="18"/>
        <v>0</v>
      </c>
      <c r="I91">
        <f t="shared" si="18"/>
        <v>0</v>
      </c>
      <c r="J91">
        <f t="shared" si="13"/>
        <v>0</v>
      </c>
      <c r="K91">
        <f t="shared" si="19"/>
        <v>2.0744866534896409E-2</v>
      </c>
      <c r="L91">
        <f t="shared" si="14"/>
        <v>14.632659959202359</v>
      </c>
      <c r="M91">
        <f t="shared" si="20"/>
        <v>214.11473748164397</v>
      </c>
    </row>
    <row r="92" spans="1:13" x14ac:dyDescent="0.3">
      <c r="A92">
        <v>700.99999999999636</v>
      </c>
      <c r="B92">
        <v>283</v>
      </c>
      <c r="C92">
        <f t="shared" si="15"/>
        <v>283.37778467616766</v>
      </c>
      <c r="D92">
        <f t="shared" si="16"/>
        <v>552.60000000000355</v>
      </c>
      <c r="E92">
        <f t="shared" si="17"/>
        <v>-0.3777846761676642</v>
      </c>
      <c r="F92">
        <f t="shared" si="18"/>
        <v>8.7685091389321204E-8</v>
      </c>
      <c r="G92">
        <f t="shared" si="18"/>
        <v>2.5427584278340194E-2</v>
      </c>
      <c r="H92">
        <f t="shared" si="18"/>
        <v>0</v>
      </c>
      <c r="I92">
        <f t="shared" si="18"/>
        <v>0</v>
      </c>
      <c r="J92">
        <f t="shared" si="13"/>
        <v>0</v>
      </c>
      <c r="K92">
        <f t="shared" si="19"/>
        <v>2.5427671963431583E-2</v>
      </c>
      <c r="L92">
        <f t="shared" si="14"/>
        <v>-0.4032123481310958</v>
      </c>
      <c r="M92">
        <f t="shared" si="20"/>
        <v>0.162580197685392</v>
      </c>
    </row>
    <row r="93" spans="1:13" x14ac:dyDescent="0.3">
      <c r="A93">
        <v>701.04999999999632</v>
      </c>
      <c r="B93">
        <v>293</v>
      </c>
      <c r="C93">
        <f t="shared" si="15"/>
        <v>283.40897417807253</v>
      </c>
      <c r="D93">
        <f t="shared" si="16"/>
        <v>552.55000000000359</v>
      </c>
      <c r="E93">
        <f t="shared" si="17"/>
        <v>9.5910258219274738</v>
      </c>
      <c r="F93">
        <f t="shared" si="18"/>
        <v>1.2764282658477617E-7</v>
      </c>
      <c r="G93">
        <f t="shared" si="18"/>
        <v>3.1054605326475283E-2</v>
      </c>
      <c r="H93">
        <f t="shared" si="18"/>
        <v>0</v>
      </c>
      <c r="I93">
        <f t="shared" si="18"/>
        <v>0</v>
      </c>
      <c r="J93">
        <f t="shared" si="13"/>
        <v>0</v>
      </c>
      <c r="K93">
        <f t="shared" si="19"/>
        <v>3.1054732969301869E-2</v>
      </c>
      <c r="L93">
        <f t="shared" si="14"/>
        <v>9.5599710889581715</v>
      </c>
      <c r="M93">
        <f t="shared" si="20"/>
        <v>91.393047221716088</v>
      </c>
    </row>
    <row r="94" spans="1:13" x14ac:dyDescent="0.3">
      <c r="A94">
        <v>701.09999999999627</v>
      </c>
      <c r="B94">
        <v>266</v>
      </c>
      <c r="C94">
        <f t="shared" si="15"/>
        <v>283.44016367997745</v>
      </c>
      <c r="D94">
        <f t="shared" si="16"/>
        <v>552.50000000000364</v>
      </c>
      <c r="E94">
        <f t="shared" si="17"/>
        <v>-17.440163679977445</v>
      </c>
      <c r="F94">
        <f t="shared" si="18"/>
        <v>1.8513659186858506E-7</v>
      </c>
      <c r="G94">
        <f t="shared" si="18"/>
        <v>3.7789585104790857E-2</v>
      </c>
      <c r="H94">
        <f t="shared" si="18"/>
        <v>0</v>
      </c>
      <c r="I94">
        <f t="shared" si="18"/>
        <v>0</v>
      </c>
      <c r="J94">
        <f t="shared" si="13"/>
        <v>0</v>
      </c>
      <c r="K94">
        <f t="shared" si="19"/>
        <v>3.7789770241382727E-2</v>
      </c>
      <c r="L94">
        <f t="shared" si="14"/>
        <v>-17.477953450218827</v>
      </c>
      <c r="M94">
        <f t="shared" si="20"/>
        <v>305.47885680801619</v>
      </c>
    </row>
    <row r="95" spans="1:13" x14ac:dyDescent="0.3">
      <c r="A95">
        <v>701.14999999999623</v>
      </c>
      <c r="B95">
        <v>290</v>
      </c>
      <c r="C95">
        <f t="shared" si="15"/>
        <v>283.47135318188236</v>
      </c>
      <c r="D95">
        <f t="shared" si="16"/>
        <v>552.45000000000368</v>
      </c>
      <c r="E95">
        <f t="shared" si="17"/>
        <v>6.528646818117636</v>
      </c>
      <c r="F95">
        <f t="shared" si="18"/>
        <v>2.6755514968894724E-7</v>
      </c>
      <c r="G95">
        <f t="shared" si="18"/>
        <v>4.5818770515538426E-2</v>
      </c>
      <c r="H95">
        <f t="shared" si="18"/>
        <v>0</v>
      </c>
      <c r="I95">
        <f t="shared" si="18"/>
        <v>0</v>
      </c>
      <c r="J95">
        <f t="shared" si="13"/>
        <v>0</v>
      </c>
      <c r="K95">
        <f t="shared" si="19"/>
        <v>4.5819038070688115E-2</v>
      </c>
      <c r="L95">
        <f t="shared" si="14"/>
        <v>6.4828277800469483</v>
      </c>
      <c r="M95">
        <f t="shared" si="20"/>
        <v>42.027056025748443</v>
      </c>
    </row>
    <row r="96" spans="1:13" x14ac:dyDescent="0.3">
      <c r="A96">
        <v>701.19999999999618</v>
      </c>
      <c r="B96">
        <v>295</v>
      </c>
      <c r="C96">
        <f t="shared" si="15"/>
        <v>283.50254268378723</v>
      </c>
      <c r="D96">
        <f t="shared" si="16"/>
        <v>552.40000000000373</v>
      </c>
      <c r="E96">
        <f t="shared" si="17"/>
        <v>11.497457316212774</v>
      </c>
      <c r="F96">
        <f t="shared" si="18"/>
        <v>3.8526500469330064E-7</v>
      </c>
      <c r="G96">
        <f t="shared" si="18"/>
        <v>5.5352843632396863E-2</v>
      </c>
      <c r="H96">
        <f t="shared" si="18"/>
        <v>0</v>
      </c>
      <c r="I96">
        <f t="shared" si="18"/>
        <v>0</v>
      </c>
      <c r="J96">
        <f t="shared" si="13"/>
        <v>0</v>
      </c>
      <c r="K96">
        <f t="shared" si="19"/>
        <v>5.5353228897401553E-2</v>
      </c>
      <c r="L96">
        <f t="shared" si="14"/>
        <v>11.442104087315373</v>
      </c>
      <c r="M96">
        <f t="shared" si="20"/>
        <v>130.92174594495916</v>
      </c>
    </row>
    <row r="97" spans="1:13" x14ac:dyDescent="0.3">
      <c r="A97">
        <v>701.24999999999613</v>
      </c>
      <c r="B97">
        <v>270</v>
      </c>
      <c r="C97">
        <f t="shared" si="15"/>
        <v>283.53373218569214</v>
      </c>
      <c r="D97">
        <f t="shared" si="16"/>
        <v>552.35000000000377</v>
      </c>
      <c r="E97">
        <f t="shared" si="17"/>
        <v>-13.533732185692145</v>
      </c>
      <c r="F97">
        <f t="shared" si="18"/>
        <v>5.5275287155887748E-7</v>
      </c>
      <c r="G97">
        <f t="shared" si="18"/>
        <v>6.6628746065111127E-2</v>
      </c>
      <c r="H97">
        <f t="shared" si="18"/>
        <v>0</v>
      </c>
      <c r="I97">
        <f t="shared" si="18"/>
        <v>0</v>
      </c>
      <c r="J97">
        <f t="shared" si="13"/>
        <v>0</v>
      </c>
      <c r="K97">
        <f t="shared" si="19"/>
        <v>6.6629298817982685E-2</v>
      </c>
      <c r="L97">
        <f t="shared" si="14"/>
        <v>-13.600361484510127</v>
      </c>
      <c r="M97">
        <f t="shared" si="20"/>
        <v>184.96983250934653</v>
      </c>
    </row>
    <row r="98" spans="1:13" x14ac:dyDescent="0.3">
      <c r="A98">
        <v>701.29999999999609</v>
      </c>
      <c r="B98">
        <v>275</v>
      </c>
      <c r="C98">
        <f t="shared" si="15"/>
        <v>283.56492168759701</v>
      </c>
      <c r="D98">
        <f t="shared" si="16"/>
        <v>552.30000000000382</v>
      </c>
      <c r="E98">
        <f t="shared" si="17"/>
        <v>-8.5649216875970069</v>
      </c>
      <c r="F98">
        <f t="shared" si="18"/>
        <v>7.9018294318368082E-7</v>
      </c>
      <c r="G98">
        <f t="shared" si="18"/>
        <v>7.9911363556360041E-2</v>
      </c>
      <c r="H98">
        <f t="shared" si="18"/>
        <v>0</v>
      </c>
      <c r="I98">
        <f t="shared" si="18"/>
        <v>0</v>
      </c>
      <c r="J98">
        <f t="shared" si="13"/>
        <v>0</v>
      </c>
      <c r="K98">
        <f t="shared" si="19"/>
        <v>7.9912153739303229E-2</v>
      </c>
      <c r="L98">
        <f t="shared" si="14"/>
        <v>-8.6448338413363093</v>
      </c>
      <c r="M98">
        <f t="shared" si="20"/>
        <v>74.733152144313493</v>
      </c>
    </row>
    <row r="99" spans="1:13" x14ac:dyDescent="0.3">
      <c r="A99">
        <v>701.34999999999604</v>
      </c>
      <c r="B99">
        <v>311</v>
      </c>
      <c r="C99">
        <f t="shared" si="15"/>
        <v>283.59611118950193</v>
      </c>
      <c r="D99">
        <f t="shared" si="16"/>
        <v>552.25000000000387</v>
      </c>
      <c r="E99">
        <f t="shared" si="17"/>
        <v>27.403888810498074</v>
      </c>
      <c r="F99">
        <f t="shared" si="18"/>
        <v>1.1255103474952922E-6</v>
      </c>
      <c r="G99">
        <f t="shared" si="18"/>
        <v>9.5495001606018218E-2</v>
      </c>
      <c r="H99">
        <f t="shared" si="18"/>
        <v>0</v>
      </c>
      <c r="I99">
        <f t="shared" si="18"/>
        <v>0</v>
      </c>
      <c r="J99">
        <f t="shared" si="13"/>
        <v>0</v>
      </c>
      <c r="K99">
        <f t="shared" si="19"/>
        <v>9.5496127116365709E-2</v>
      </c>
      <c r="L99">
        <f t="shared" si="14"/>
        <v>27.308392683381708</v>
      </c>
      <c r="M99">
        <f t="shared" si="20"/>
        <v>745.7483109497756</v>
      </c>
    </row>
    <row r="100" spans="1:13" x14ac:dyDescent="0.3">
      <c r="A100">
        <v>701.399999999996</v>
      </c>
      <c r="B100">
        <v>310</v>
      </c>
      <c r="C100">
        <f t="shared" si="15"/>
        <v>283.62730069140684</v>
      </c>
      <c r="D100">
        <f t="shared" si="16"/>
        <v>552.20000000000391</v>
      </c>
      <c r="E100">
        <f t="shared" si="17"/>
        <v>26.372699308593155</v>
      </c>
      <c r="F100">
        <f t="shared" si="18"/>
        <v>1.5973369252722685E-6</v>
      </c>
      <c r="G100">
        <f t="shared" si="18"/>
        <v>0.11370457450794388</v>
      </c>
      <c r="H100">
        <f t="shared" si="18"/>
        <v>0</v>
      </c>
      <c r="I100">
        <f t="shared" si="18"/>
        <v>0</v>
      </c>
      <c r="J100">
        <f t="shared" si="13"/>
        <v>0</v>
      </c>
      <c r="K100">
        <f t="shared" si="19"/>
        <v>0.11370617184486916</v>
      </c>
      <c r="L100">
        <f t="shared" si="14"/>
        <v>26.258993136748288</v>
      </c>
      <c r="M100">
        <f t="shared" si="20"/>
        <v>689.53472055579368</v>
      </c>
    </row>
    <row r="101" spans="1:13" x14ac:dyDescent="0.3">
      <c r="A101">
        <v>701.44999999999595</v>
      </c>
      <c r="B101">
        <v>297</v>
      </c>
      <c r="C101">
        <f t="shared" si="15"/>
        <v>283.65849019331171</v>
      </c>
      <c r="D101">
        <f t="shared" si="16"/>
        <v>552.15000000000396</v>
      </c>
      <c r="E101">
        <f t="shared" si="17"/>
        <v>13.341509806688293</v>
      </c>
      <c r="F101">
        <f t="shared" si="18"/>
        <v>2.2587531349726E-6</v>
      </c>
      <c r="G101">
        <f t="shared" si="18"/>
        <v>0.1348964225262663</v>
      </c>
      <c r="H101">
        <f t="shared" si="18"/>
        <v>0</v>
      </c>
      <c r="I101">
        <f t="shared" si="18"/>
        <v>0</v>
      </c>
      <c r="J101">
        <f t="shared" si="13"/>
        <v>0</v>
      </c>
      <c r="K101">
        <f t="shared" si="19"/>
        <v>0.13489868127940127</v>
      </c>
      <c r="L101">
        <f t="shared" si="14"/>
        <v>13.206611125408893</v>
      </c>
      <c r="M101">
        <f t="shared" si="20"/>
        <v>174.41457741777393</v>
      </c>
    </row>
    <row r="102" spans="1:13" x14ac:dyDescent="0.3">
      <c r="A102">
        <v>701.49999999999591</v>
      </c>
      <c r="B102">
        <v>284</v>
      </c>
      <c r="C102">
        <f t="shared" si="15"/>
        <v>283.68967969521663</v>
      </c>
      <c r="D102">
        <f t="shared" si="16"/>
        <v>552.100000000004</v>
      </c>
      <c r="E102">
        <f t="shared" si="17"/>
        <v>0.31032030478337447</v>
      </c>
      <c r="F102">
        <f t="shared" si="18"/>
        <v>3.1824838123978808E-6</v>
      </c>
      <c r="G102">
        <f t="shared" si="18"/>
        <v>0.15945866545563886</v>
      </c>
      <c r="H102">
        <f t="shared" si="18"/>
        <v>0</v>
      </c>
      <c r="I102">
        <f t="shared" si="18"/>
        <v>0</v>
      </c>
      <c r="J102">
        <f t="shared" si="13"/>
        <v>0</v>
      </c>
      <c r="K102">
        <f t="shared" si="19"/>
        <v>0.15946184793945126</v>
      </c>
      <c r="L102">
        <f t="shared" si="14"/>
        <v>0.15085845684392321</v>
      </c>
      <c r="M102">
        <f t="shared" si="20"/>
        <v>2.2758274001329841E-2</v>
      </c>
    </row>
    <row r="103" spans="1:13" x14ac:dyDescent="0.3">
      <c r="A103">
        <v>701.54999999999586</v>
      </c>
      <c r="B103">
        <v>268</v>
      </c>
      <c r="C103">
        <f t="shared" si="15"/>
        <v>283.72086919712149</v>
      </c>
      <c r="D103">
        <f t="shared" si="16"/>
        <v>552.05000000000405</v>
      </c>
      <c r="E103">
        <f t="shared" si="17"/>
        <v>-15.720869197121488</v>
      </c>
      <c r="F103">
        <f t="shared" si="18"/>
        <v>4.4677497189760028E-6</v>
      </c>
      <c r="G103">
        <f t="shared" si="18"/>
        <v>0.1878109959646059</v>
      </c>
      <c r="H103">
        <f t="shared" si="18"/>
        <v>0</v>
      </c>
      <c r="I103">
        <f t="shared" si="18"/>
        <v>0</v>
      </c>
      <c r="J103">
        <f t="shared" si="13"/>
        <v>0</v>
      </c>
      <c r="K103">
        <f t="shared" si="19"/>
        <v>0.18781546371432489</v>
      </c>
      <c r="L103">
        <f t="shared" si="14"/>
        <v>-15.908684660835812</v>
      </c>
      <c r="M103">
        <f t="shared" si="20"/>
        <v>253.08624763791266</v>
      </c>
    </row>
    <row r="104" spans="1:13" x14ac:dyDescent="0.3">
      <c r="A104">
        <v>701.59999999999582</v>
      </c>
      <c r="B104">
        <v>300</v>
      </c>
      <c r="C104">
        <f t="shared" si="15"/>
        <v>283.75205869902641</v>
      </c>
      <c r="D104">
        <f t="shared" si="16"/>
        <v>552.00000000000409</v>
      </c>
      <c r="E104">
        <f t="shared" si="17"/>
        <v>16.247941300973594</v>
      </c>
      <c r="F104">
        <f t="shared" si="18"/>
        <v>6.2493761686244841E-6</v>
      </c>
      <c r="G104">
        <f t="shared" si="18"/>
        <v>0.22040381339978465</v>
      </c>
      <c r="H104">
        <f t="shared" si="18"/>
        <v>0</v>
      </c>
      <c r="I104">
        <f t="shared" si="18"/>
        <v>0</v>
      </c>
      <c r="J104">
        <f t="shared" si="13"/>
        <v>0</v>
      </c>
      <c r="K104">
        <f t="shared" si="19"/>
        <v>0.22041006277595329</v>
      </c>
      <c r="L104">
        <f t="shared" si="14"/>
        <v>16.027531238197639</v>
      </c>
      <c r="M104">
        <f t="shared" si="20"/>
        <v>256.88175759140114</v>
      </c>
    </row>
    <row r="105" spans="1:13" x14ac:dyDescent="0.3">
      <c r="A105">
        <v>701.64999999999577</v>
      </c>
      <c r="B105">
        <v>289</v>
      </c>
      <c r="C105">
        <f t="shared" si="15"/>
        <v>283.78324820093133</v>
      </c>
      <c r="D105">
        <f t="shared" si="16"/>
        <v>551.95000000000414</v>
      </c>
      <c r="E105">
        <f t="shared" si="17"/>
        <v>5.2167517990686747</v>
      </c>
      <c r="F105">
        <f t="shared" si="18"/>
        <v>8.7098303438046013E-6</v>
      </c>
      <c r="G105">
        <f t="shared" si="18"/>
        <v>0.25771659862658697</v>
      </c>
      <c r="H105">
        <f t="shared" si="18"/>
        <v>0</v>
      </c>
      <c r="I105">
        <f t="shared" si="18"/>
        <v>0</v>
      </c>
      <c r="J105">
        <f t="shared" si="13"/>
        <v>0</v>
      </c>
      <c r="K105">
        <f t="shared" si="19"/>
        <v>0.25772530845693076</v>
      </c>
      <c r="L105">
        <f t="shared" si="14"/>
        <v>4.9590264906117438</v>
      </c>
      <c r="M105">
        <f t="shared" si="20"/>
        <v>24.591943734589027</v>
      </c>
    </row>
    <row r="106" spans="1:13" x14ac:dyDescent="0.3">
      <c r="A106">
        <v>701.69999999999573</v>
      </c>
      <c r="B106">
        <v>283</v>
      </c>
      <c r="C106">
        <f t="shared" si="15"/>
        <v>283.81443770283619</v>
      </c>
      <c r="D106">
        <f t="shared" si="16"/>
        <v>551.90000000000418</v>
      </c>
      <c r="E106">
        <f t="shared" si="17"/>
        <v>-0.81443770283618733</v>
      </c>
      <c r="F106">
        <f t="shared" si="18"/>
        <v>1.2095057077006821E-5</v>
      </c>
      <c r="G106">
        <f t="shared" si="18"/>
        <v>0.30025543348446793</v>
      </c>
      <c r="H106">
        <f t="shared" si="18"/>
        <v>0</v>
      </c>
      <c r="I106">
        <f t="shared" si="18"/>
        <v>0</v>
      </c>
      <c r="J106">
        <f t="shared" si="13"/>
        <v>0</v>
      </c>
      <c r="K106">
        <f t="shared" si="19"/>
        <v>0.30026752854154493</v>
      </c>
      <c r="L106">
        <f t="shared" si="14"/>
        <v>-1.1147052313777324</v>
      </c>
      <c r="M106">
        <f t="shared" si="20"/>
        <v>1.2425677528608838</v>
      </c>
    </row>
    <row r="107" spans="1:13" x14ac:dyDescent="0.3">
      <c r="A107">
        <v>701.74999999999568</v>
      </c>
      <c r="B107">
        <v>279</v>
      </c>
      <c r="C107">
        <f t="shared" si="15"/>
        <v>283.84562720474111</v>
      </c>
      <c r="D107">
        <f t="shared" si="16"/>
        <v>551.85000000000423</v>
      </c>
      <c r="E107">
        <f t="shared" si="17"/>
        <v>-4.8456272047411062</v>
      </c>
      <c r="F107">
        <f t="shared" si="18"/>
        <v>1.6735216943160791E-5</v>
      </c>
      <c r="G107">
        <f t="shared" si="18"/>
        <v>0.34854957499218886</v>
      </c>
      <c r="H107">
        <f t="shared" si="18"/>
        <v>0</v>
      </c>
      <c r="I107">
        <f t="shared" si="18"/>
        <v>0</v>
      </c>
      <c r="J107">
        <f t="shared" si="13"/>
        <v>0</v>
      </c>
      <c r="K107">
        <f t="shared" si="19"/>
        <v>0.34856631020913204</v>
      </c>
      <c r="L107">
        <f t="shared" si="14"/>
        <v>-5.1941935149502383</v>
      </c>
      <c r="M107">
        <f t="shared" si="20"/>
        <v>26.979646270751111</v>
      </c>
    </row>
    <row r="108" spans="1:13" x14ac:dyDescent="0.3">
      <c r="A108">
        <v>701.79999999999563</v>
      </c>
      <c r="B108">
        <v>278</v>
      </c>
      <c r="C108">
        <f t="shared" si="15"/>
        <v>283.87681670664597</v>
      </c>
      <c r="D108">
        <f t="shared" si="16"/>
        <v>551.80000000000427</v>
      </c>
      <c r="E108">
        <f t="shared" si="17"/>
        <v>-5.8768167066459682</v>
      </c>
      <c r="F108">
        <f t="shared" si="18"/>
        <v>2.3071719814842395E-5</v>
      </c>
      <c r="G108">
        <f t="shared" si="18"/>
        <v>0.40314700494312955</v>
      </c>
      <c r="H108">
        <f t="shared" si="18"/>
        <v>0</v>
      </c>
      <c r="I108">
        <f t="shared" si="18"/>
        <v>0</v>
      </c>
      <c r="J108">
        <f t="shared" si="13"/>
        <v>0</v>
      </c>
      <c r="K108">
        <f t="shared" si="19"/>
        <v>0.40317007666294441</v>
      </c>
      <c r="L108">
        <f t="shared" si="14"/>
        <v>-6.2799867833089129</v>
      </c>
      <c r="M108">
        <f t="shared" si="20"/>
        <v>39.438233998534628</v>
      </c>
    </row>
    <row r="109" spans="1:13" x14ac:dyDescent="0.3">
      <c r="A109">
        <v>701.84999999999559</v>
      </c>
      <c r="B109">
        <v>281</v>
      </c>
      <c r="C109">
        <f t="shared" si="15"/>
        <v>283.90800620855089</v>
      </c>
      <c r="D109">
        <f t="shared" si="16"/>
        <v>551.75000000000432</v>
      </c>
      <c r="E109">
        <f t="shared" si="17"/>
        <v>-2.9080062085508871</v>
      </c>
      <c r="F109">
        <f t="shared" si="18"/>
        <v>3.1692302254169421E-5</v>
      </c>
      <c r="G109">
        <f t="shared" si="18"/>
        <v>0.46460889028766417</v>
      </c>
      <c r="H109">
        <f t="shared" si="18"/>
        <v>0</v>
      </c>
      <c r="I109">
        <f t="shared" si="18"/>
        <v>0</v>
      </c>
      <c r="J109">
        <f t="shared" si="13"/>
        <v>0</v>
      </c>
      <c r="K109">
        <f t="shared" si="19"/>
        <v>0.46464058258991836</v>
      </c>
      <c r="L109">
        <f t="shared" si="14"/>
        <v>-3.3726467911408053</v>
      </c>
      <c r="M109">
        <f t="shared" si="20"/>
        <v>11.374746377792372</v>
      </c>
    </row>
    <row r="110" spans="1:13" x14ac:dyDescent="0.3">
      <c r="A110">
        <v>701.89999999999554</v>
      </c>
      <c r="B110">
        <v>309</v>
      </c>
      <c r="C110">
        <f t="shared" si="15"/>
        <v>283.93919571045581</v>
      </c>
      <c r="D110">
        <f t="shared" si="16"/>
        <v>551.70000000000437</v>
      </c>
      <c r="E110">
        <f t="shared" si="17"/>
        <v>25.060804289544194</v>
      </c>
      <c r="F110">
        <f t="shared" si="18"/>
        <v>4.3376330305481445E-5</v>
      </c>
      <c r="G110">
        <f t="shared" si="18"/>
        <v>0.533502908900091</v>
      </c>
      <c r="H110">
        <f t="shared" si="18"/>
        <v>0</v>
      </c>
      <c r="I110">
        <f t="shared" si="18"/>
        <v>0</v>
      </c>
      <c r="J110">
        <f t="shared" si="13"/>
        <v>0</v>
      </c>
      <c r="K110">
        <f t="shared" si="19"/>
        <v>0.53354628523039649</v>
      </c>
      <c r="L110">
        <f t="shared" si="14"/>
        <v>24.527258004313797</v>
      </c>
      <c r="M110">
        <f t="shared" si="20"/>
        <v>601.58638521017519</v>
      </c>
    </row>
    <row r="111" spans="1:13" x14ac:dyDescent="0.3">
      <c r="A111">
        <v>701.9499999999955</v>
      </c>
      <c r="B111">
        <v>308</v>
      </c>
      <c r="C111">
        <f t="shared" si="15"/>
        <v>283.97038521236067</v>
      </c>
      <c r="D111">
        <f t="shared" si="16"/>
        <v>551.65000000000441</v>
      </c>
      <c r="E111">
        <f t="shared" si="17"/>
        <v>24.029614787639332</v>
      </c>
      <c r="F111">
        <f t="shared" si="18"/>
        <v>5.9153033807913989E-5</v>
      </c>
      <c r="G111">
        <f t="shared" si="18"/>
        <v>0.61039541902118888</v>
      </c>
      <c r="H111">
        <f t="shared" si="18"/>
        <v>0</v>
      </c>
      <c r="I111">
        <f t="shared" si="18"/>
        <v>0</v>
      </c>
      <c r="J111">
        <f t="shared" si="13"/>
        <v>0</v>
      </c>
      <c r="K111">
        <f t="shared" si="19"/>
        <v>0.61045457205499676</v>
      </c>
      <c r="L111">
        <f t="shared" si="14"/>
        <v>23.419160215584334</v>
      </c>
      <c r="M111">
        <f t="shared" si="20"/>
        <v>548.45706520320812</v>
      </c>
    </row>
    <row r="112" spans="1:13" x14ac:dyDescent="0.3">
      <c r="A112">
        <v>701.99999999999545</v>
      </c>
      <c r="B112">
        <v>261</v>
      </c>
      <c r="C112">
        <f t="shared" si="15"/>
        <v>284.00157471426559</v>
      </c>
      <c r="D112">
        <f t="shared" si="16"/>
        <v>551.60000000000446</v>
      </c>
      <c r="E112">
        <f t="shared" si="17"/>
        <v>-23.001574714265587</v>
      </c>
      <c r="F112">
        <f t="shared" si="18"/>
        <v>8.0376008897321659E-5</v>
      </c>
      <c r="G112">
        <f t="shared" si="18"/>
        <v>0.69584247873711369</v>
      </c>
      <c r="H112">
        <f t="shared" si="18"/>
        <v>0</v>
      </c>
      <c r="I112">
        <f t="shared" si="18"/>
        <v>0</v>
      </c>
      <c r="J112">
        <f t="shared" si="13"/>
        <v>0</v>
      </c>
      <c r="K112">
        <f t="shared" si="19"/>
        <v>0.69592285474601101</v>
      </c>
      <c r="L112">
        <f t="shared" si="14"/>
        <v>-23.697497569011599</v>
      </c>
      <c r="M112">
        <f t="shared" si="20"/>
        <v>561.57139103331065</v>
      </c>
    </row>
    <row r="113" spans="1:13" x14ac:dyDescent="0.3">
      <c r="A113">
        <v>702.04999999999541</v>
      </c>
      <c r="B113">
        <v>319</v>
      </c>
      <c r="C113">
        <f t="shared" si="15"/>
        <v>284.03276421617045</v>
      </c>
      <c r="D113">
        <f t="shared" si="16"/>
        <v>551.5500000000045</v>
      </c>
      <c r="E113">
        <f t="shared" si="17"/>
        <v>34.967235783829551</v>
      </c>
      <c r="F113">
        <f t="shared" si="18"/>
        <v>1.0881807756189332E-4</v>
      </c>
      <c r="G113">
        <f t="shared" si="18"/>
        <v>0.79037975399608729</v>
      </c>
      <c r="H113">
        <f t="shared" si="18"/>
        <v>0</v>
      </c>
      <c r="I113">
        <f t="shared" si="18"/>
        <v>0</v>
      </c>
      <c r="J113">
        <f t="shared" si="13"/>
        <v>0</v>
      </c>
      <c r="K113">
        <f t="shared" si="19"/>
        <v>0.7904885720736492</v>
      </c>
      <c r="L113">
        <f t="shared" si="14"/>
        <v>34.176747211755902</v>
      </c>
      <c r="M113">
        <f t="shared" si="20"/>
        <v>1168.0500499762647</v>
      </c>
    </row>
    <row r="114" spans="1:13" x14ac:dyDescent="0.3">
      <c r="A114">
        <v>702.09999999999536</v>
      </c>
      <c r="B114">
        <v>301</v>
      </c>
      <c r="C114">
        <f t="shared" si="15"/>
        <v>284.06395371807537</v>
      </c>
      <c r="D114">
        <f t="shared" si="16"/>
        <v>551.50000000000455</v>
      </c>
      <c r="E114">
        <f t="shared" si="17"/>
        <v>16.936046281924632</v>
      </c>
      <c r="F114">
        <f t="shared" si="18"/>
        <v>1.4679148327489925E-4</v>
      </c>
      <c r="G114">
        <f t="shared" si="18"/>
        <v>0.8945113893672485</v>
      </c>
      <c r="H114">
        <f t="shared" si="18"/>
        <v>0</v>
      </c>
      <c r="I114">
        <f t="shared" si="18"/>
        <v>0</v>
      </c>
      <c r="J114">
        <f t="shared" si="13"/>
        <v>0</v>
      </c>
      <c r="K114">
        <f t="shared" si="19"/>
        <v>0.8946581808505234</v>
      </c>
      <c r="L114">
        <f t="shared" si="14"/>
        <v>16.041388101074109</v>
      </c>
      <c r="M114">
        <f t="shared" si="20"/>
        <v>257.32613220928198</v>
      </c>
    </row>
    <row r="115" spans="1:13" x14ac:dyDescent="0.3">
      <c r="A115">
        <v>702.14999999999532</v>
      </c>
      <c r="B115">
        <v>276</v>
      </c>
      <c r="C115">
        <f t="shared" si="15"/>
        <v>284.09514321998029</v>
      </c>
      <c r="D115">
        <f t="shared" si="16"/>
        <v>551.45000000000459</v>
      </c>
      <c r="E115">
        <f t="shared" si="17"/>
        <v>-8.0951432199802866</v>
      </c>
      <c r="F115">
        <f t="shared" si="18"/>
        <v>1.972994463297008E-4</v>
      </c>
      <c r="G115">
        <f t="shared" si="18"/>
        <v>1.0086979542893735</v>
      </c>
      <c r="H115">
        <f t="shared" si="18"/>
        <v>0</v>
      </c>
      <c r="I115">
        <f t="shared" si="18"/>
        <v>0</v>
      </c>
      <c r="J115">
        <f t="shared" si="13"/>
        <v>0</v>
      </c>
      <c r="K115">
        <f t="shared" si="19"/>
        <v>1.0088952537357032</v>
      </c>
      <c r="L115">
        <f t="shared" si="14"/>
        <v>-9.1040384737159901</v>
      </c>
      <c r="M115">
        <f t="shared" si="20"/>
        <v>82.883516530900977</v>
      </c>
    </row>
    <row r="116" spans="1:13" x14ac:dyDescent="0.3">
      <c r="A116">
        <v>702.19999999999527</v>
      </c>
      <c r="B116">
        <v>278</v>
      </c>
      <c r="C116">
        <f t="shared" si="15"/>
        <v>284.12633272188515</v>
      </c>
      <c r="D116">
        <f t="shared" si="16"/>
        <v>551.40000000000464</v>
      </c>
      <c r="E116">
        <f t="shared" si="17"/>
        <v>-6.1263327218851487</v>
      </c>
      <c r="F116">
        <f t="shared" si="18"/>
        <v>2.6422631747567726E-4</v>
      </c>
      <c r="G116">
        <f t="shared" si="18"/>
        <v>1.1333436180060137</v>
      </c>
      <c r="H116">
        <f t="shared" si="18"/>
        <v>0</v>
      </c>
      <c r="I116">
        <f t="shared" si="18"/>
        <v>0</v>
      </c>
      <c r="J116">
        <f t="shared" si="13"/>
        <v>0</v>
      </c>
      <c r="K116">
        <f t="shared" si="19"/>
        <v>1.1336078443234894</v>
      </c>
      <c r="L116">
        <f t="shared" si="14"/>
        <v>-7.2599405662086376</v>
      </c>
      <c r="M116">
        <f t="shared" si="20"/>
        <v>52.706737024881797</v>
      </c>
    </row>
    <row r="117" spans="1:13" x14ac:dyDescent="0.3">
      <c r="A117">
        <v>702.24999999999523</v>
      </c>
      <c r="B117">
        <v>297</v>
      </c>
      <c r="C117">
        <f t="shared" si="15"/>
        <v>284.15752222379007</v>
      </c>
      <c r="D117">
        <f t="shared" si="16"/>
        <v>551.35000000000468</v>
      </c>
      <c r="E117">
        <f t="shared" si="17"/>
        <v>12.842477776209932</v>
      </c>
      <c r="F117">
        <f t="shared" si="18"/>
        <v>3.5257496824299932E-4</v>
      </c>
      <c r="G117">
        <f t="shared" si="18"/>
        <v>1.2687827475990994</v>
      </c>
      <c r="H117">
        <f t="shared" si="18"/>
        <v>0</v>
      </c>
      <c r="I117">
        <f t="shared" si="18"/>
        <v>0</v>
      </c>
      <c r="J117">
        <f t="shared" si="13"/>
        <v>0</v>
      </c>
      <c r="K117">
        <f t="shared" si="19"/>
        <v>1.2691353225673423</v>
      </c>
      <c r="L117">
        <f t="shared" si="14"/>
        <v>11.57334245364259</v>
      </c>
      <c r="M117">
        <f t="shared" si="20"/>
        <v>133.9422555492859</v>
      </c>
    </row>
    <row r="118" spans="1:13" x14ac:dyDescent="0.3">
      <c r="A118">
        <v>702.29999999999518</v>
      </c>
      <c r="B118">
        <v>300</v>
      </c>
      <c r="C118">
        <f t="shared" si="15"/>
        <v>284.18871172569499</v>
      </c>
      <c r="D118">
        <f t="shared" si="16"/>
        <v>551.30000000000473</v>
      </c>
      <c r="E118">
        <f t="shared" si="17"/>
        <v>15.811288274305014</v>
      </c>
      <c r="F118">
        <f t="shared" si="18"/>
        <v>4.6876165271188394E-4</v>
      </c>
      <c r="G118">
        <f t="shared" si="18"/>
        <v>1.4152661641928368</v>
      </c>
      <c r="H118">
        <f t="shared" si="18"/>
        <v>0</v>
      </c>
      <c r="I118">
        <f t="shared" si="18"/>
        <v>0</v>
      </c>
      <c r="J118">
        <f t="shared" si="13"/>
        <v>0</v>
      </c>
      <c r="K118">
        <f t="shared" si="19"/>
        <v>1.4157349258455487</v>
      </c>
      <c r="L118">
        <f t="shared" si="14"/>
        <v>14.395553348459465</v>
      </c>
      <c r="M118">
        <f t="shared" si="20"/>
        <v>207.23195620834252</v>
      </c>
    </row>
    <row r="119" spans="1:13" x14ac:dyDescent="0.3">
      <c r="A119">
        <v>702.34999999999513</v>
      </c>
      <c r="B119">
        <v>257</v>
      </c>
      <c r="C119">
        <f t="shared" si="15"/>
        <v>284.21990122759985</v>
      </c>
      <c r="D119">
        <f t="shared" si="16"/>
        <v>551.25000000000477</v>
      </c>
      <c r="E119">
        <f t="shared" si="17"/>
        <v>-27.219901227599848</v>
      </c>
      <c r="F119">
        <f t="shared" si="18"/>
        <v>6.2098037602759614E-4</v>
      </c>
      <c r="G119">
        <f t="shared" si="18"/>
        <v>1.5729473310289317</v>
      </c>
      <c r="H119">
        <f t="shared" si="18"/>
        <v>0</v>
      </c>
      <c r="I119">
        <f t="shared" si="18"/>
        <v>0</v>
      </c>
      <c r="J119">
        <f t="shared" si="13"/>
        <v>0</v>
      </c>
      <c r="K119">
        <f t="shared" si="19"/>
        <v>1.5735683114049592</v>
      </c>
      <c r="L119">
        <f t="shared" si="14"/>
        <v>-28.793469539004807</v>
      </c>
      <c r="M119">
        <f t="shared" si="20"/>
        <v>829.06388809359771</v>
      </c>
    </row>
    <row r="120" spans="1:13" x14ac:dyDescent="0.3">
      <c r="A120">
        <v>702.39999999999509</v>
      </c>
      <c r="B120">
        <v>289</v>
      </c>
      <c r="C120">
        <f t="shared" si="15"/>
        <v>284.25109072950477</v>
      </c>
      <c r="D120">
        <f t="shared" si="16"/>
        <v>551.20000000000482</v>
      </c>
      <c r="E120">
        <f t="shared" si="17"/>
        <v>4.7489092704952327</v>
      </c>
      <c r="F120">
        <f t="shared" si="18"/>
        <v>8.1965081133480641E-4</v>
      </c>
      <c r="G120">
        <f t="shared" si="18"/>
        <v>1.74186878212809</v>
      </c>
      <c r="H120">
        <f t="shared" si="18"/>
        <v>0</v>
      </c>
      <c r="I120">
        <f t="shared" si="18"/>
        <v>0</v>
      </c>
      <c r="J120">
        <f t="shared" si="13"/>
        <v>0</v>
      </c>
      <c r="K120">
        <f t="shared" si="19"/>
        <v>1.7426884329394248</v>
      </c>
      <c r="L120">
        <f t="shared" si="14"/>
        <v>3.0062208375558077</v>
      </c>
      <c r="M120">
        <f t="shared" si="20"/>
        <v>9.0373637241547424</v>
      </c>
    </row>
    <row r="121" spans="1:13" x14ac:dyDescent="0.3">
      <c r="A121">
        <v>702.44999999999504</v>
      </c>
      <c r="B121">
        <v>302</v>
      </c>
      <c r="C121">
        <f t="shared" si="15"/>
        <v>284.28228023140963</v>
      </c>
      <c r="D121">
        <f t="shared" si="16"/>
        <v>551.15000000000487</v>
      </c>
      <c r="E121">
        <f t="shared" si="17"/>
        <v>17.717719768590371</v>
      </c>
      <c r="F121">
        <f t="shared" si="18"/>
        <v>1.0779660126008824E-3</v>
      </c>
      <c r="G121">
        <f t="shared" si="18"/>
        <v>1.9219491300095584</v>
      </c>
      <c r="H121">
        <f t="shared" si="18"/>
        <v>0</v>
      </c>
      <c r="I121">
        <f t="shared" si="18"/>
        <v>0</v>
      </c>
      <c r="J121">
        <f t="shared" si="13"/>
        <v>0</v>
      </c>
      <c r="K121">
        <f t="shared" si="19"/>
        <v>1.9230270960221592</v>
      </c>
      <c r="L121">
        <f t="shared" si="14"/>
        <v>15.794692672568212</v>
      </c>
      <c r="M121">
        <f t="shared" si="20"/>
        <v>249.47231662087998</v>
      </c>
    </row>
    <row r="122" spans="1:13" x14ac:dyDescent="0.3">
      <c r="A122">
        <v>702.499999999995</v>
      </c>
      <c r="B122">
        <v>297</v>
      </c>
      <c r="C122">
        <f t="shared" si="15"/>
        <v>284.31346973331455</v>
      </c>
      <c r="D122">
        <f t="shared" si="16"/>
        <v>551.10000000000491</v>
      </c>
      <c r="E122">
        <f t="shared" si="17"/>
        <v>12.686530266685452</v>
      </c>
      <c r="F122">
        <f t="shared" si="18"/>
        <v>1.4125585591549866E-3</v>
      </c>
      <c r="G122">
        <f t="shared" si="18"/>
        <v>2.1129710138033015</v>
      </c>
      <c r="H122">
        <f t="shared" si="18"/>
        <v>0</v>
      </c>
      <c r="I122">
        <f t="shared" si="18"/>
        <v>0</v>
      </c>
      <c r="J122">
        <f t="shared" si="13"/>
        <v>0</v>
      </c>
      <c r="K122">
        <f t="shared" si="19"/>
        <v>2.1143835723624567</v>
      </c>
      <c r="L122">
        <f t="shared" si="14"/>
        <v>10.572146694322996</v>
      </c>
      <c r="M122">
        <f t="shared" si="20"/>
        <v>111.77028572628464</v>
      </c>
    </row>
    <row r="123" spans="1:13" x14ac:dyDescent="0.3">
      <c r="A123">
        <v>702.54999999999495</v>
      </c>
      <c r="B123">
        <v>283</v>
      </c>
      <c r="C123">
        <f t="shared" si="15"/>
        <v>284.34465923521947</v>
      </c>
      <c r="D123">
        <f t="shared" si="16"/>
        <v>551.05000000000496</v>
      </c>
      <c r="E123">
        <f t="shared" si="17"/>
        <v>-1.3446592352194671</v>
      </c>
      <c r="F123">
        <f t="shared" si="18"/>
        <v>1.8443063086815829E-3</v>
      </c>
      <c r="G123">
        <f t="shared" si="18"/>
        <v>2.3145703634954153</v>
      </c>
      <c r="H123">
        <f t="shared" si="18"/>
        <v>0</v>
      </c>
      <c r="I123">
        <f t="shared" si="18"/>
        <v>0</v>
      </c>
      <c r="J123">
        <f t="shared" si="13"/>
        <v>0</v>
      </c>
      <c r="K123">
        <f t="shared" si="19"/>
        <v>2.316414669804097</v>
      </c>
      <c r="L123">
        <f t="shared" si="14"/>
        <v>-3.6610739050235641</v>
      </c>
      <c r="M123">
        <f t="shared" si="20"/>
        <v>13.403462138044489</v>
      </c>
    </row>
    <row r="124" spans="1:13" x14ac:dyDescent="0.3">
      <c r="A124">
        <v>702.59999999999491</v>
      </c>
      <c r="B124">
        <v>306</v>
      </c>
      <c r="C124">
        <f t="shared" si="15"/>
        <v>284.37584873712433</v>
      </c>
      <c r="D124">
        <f t="shared" si="16"/>
        <v>551.000000000005</v>
      </c>
      <c r="E124">
        <f t="shared" si="17"/>
        <v>21.624151262875671</v>
      </c>
      <c r="F124">
        <f t="shared" si="18"/>
        <v>2.3993015828108291E-3</v>
      </c>
      <c r="G124">
        <f t="shared" si="18"/>
        <v>2.5262273605815353</v>
      </c>
      <c r="H124">
        <f t="shared" si="18"/>
        <v>0</v>
      </c>
      <c r="I124">
        <f t="shared" si="18"/>
        <v>0</v>
      </c>
      <c r="J124">
        <f t="shared" si="13"/>
        <v>0</v>
      </c>
      <c r="K124">
        <f t="shared" si="19"/>
        <v>2.5286266621643461</v>
      </c>
      <c r="L124">
        <f t="shared" si="14"/>
        <v>19.095524600711325</v>
      </c>
      <c r="M124">
        <f t="shared" si="20"/>
        <v>364.63905977637143</v>
      </c>
    </row>
    <row r="125" spans="1:13" x14ac:dyDescent="0.3">
      <c r="A125">
        <v>702.64999999999486</v>
      </c>
      <c r="B125">
        <v>282</v>
      </c>
      <c r="C125">
        <f t="shared" si="15"/>
        <v>284.40703823902925</v>
      </c>
      <c r="D125">
        <f t="shared" si="16"/>
        <v>550.95000000000505</v>
      </c>
      <c r="E125">
        <f t="shared" si="17"/>
        <v>-2.407038239029248</v>
      </c>
      <c r="F125">
        <f t="shared" si="18"/>
        <v>3.1100102981758376E-3</v>
      </c>
      <c r="G125">
        <f t="shared" si="18"/>
        <v>2.7472594688731498</v>
      </c>
      <c r="H125">
        <f t="shared" si="18"/>
        <v>0</v>
      </c>
      <c r="I125">
        <f t="shared" si="18"/>
        <v>0</v>
      </c>
      <c r="J125">
        <f t="shared" si="13"/>
        <v>0</v>
      </c>
      <c r="K125">
        <f t="shared" si="19"/>
        <v>2.7503694791713258</v>
      </c>
      <c r="L125">
        <f t="shared" si="14"/>
        <v>-5.1574077182005738</v>
      </c>
      <c r="M125">
        <f t="shared" si="20"/>
        <v>26.59885437175485</v>
      </c>
    </row>
    <row r="126" spans="1:13" x14ac:dyDescent="0.3">
      <c r="A126">
        <v>702.69999999999482</v>
      </c>
      <c r="B126">
        <v>270</v>
      </c>
      <c r="C126">
        <f t="shared" si="15"/>
        <v>284.43822774093411</v>
      </c>
      <c r="D126">
        <f t="shared" si="16"/>
        <v>550.90000000000509</v>
      </c>
      <c r="E126">
        <f t="shared" si="17"/>
        <v>-14.43822774093411</v>
      </c>
      <c r="F126">
        <f t="shared" si="18"/>
        <v>4.0166501985095353E-3</v>
      </c>
      <c r="G126">
        <f t="shared" si="18"/>
        <v>2.9768168907118295</v>
      </c>
      <c r="H126">
        <f t="shared" si="18"/>
        <v>0</v>
      </c>
      <c r="I126">
        <f t="shared" si="18"/>
        <v>0</v>
      </c>
      <c r="J126">
        <f t="shared" si="13"/>
        <v>0</v>
      </c>
      <c r="K126">
        <f t="shared" si="19"/>
        <v>2.9808335409103393</v>
      </c>
      <c r="L126">
        <f t="shared" si="14"/>
        <v>-17.419061281844449</v>
      </c>
      <c r="M126">
        <f t="shared" si="20"/>
        <v>303.42369594065241</v>
      </c>
    </row>
    <row r="127" spans="1:13" x14ac:dyDescent="0.3">
      <c r="A127">
        <v>702.74999999999477</v>
      </c>
      <c r="B127">
        <v>258</v>
      </c>
      <c r="C127">
        <f t="shared" si="15"/>
        <v>284.46941724283903</v>
      </c>
      <c r="D127">
        <f t="shared" si="16"/>
        <v>550.85000000000514</v>
      </c>
      <c r="E127">
        <f t="shared" si="17"/>
        <v>-26.469417242839029</v>
      </c>
      <c r="F127">
        <f t="shared" si="18"/>
        <v>5.1688198275678119E-3</v>
      </c>
      <c r="G127">
        <f t="shared" si="18"/>
        <v>3.2138807728634542</v>
      </c>
      <c r="H127">
        <f t="shared" si="18"/>
        <v>0</v>
      </c>
      <c r="I127">
        <f t="shared" si="18"/>
        <v>0</v>
      </c>
      <c r="J127">
        <f t="shared" si="13"/>
        <v>0</v>
      </c>
      <c r="K127">
        <f t="shared" si="19"/>
        <v>3.2190495926910221</v>
      </c>
      <c r="L127">
        <f t="shared" si="14"/>
        <v>-29.688466835530051</v>
      </c>
      <c r="M127">
        <f t="shared" si="20"/>
        <v>881.40506304436769</v>
      </c>
    </row>
    <row r="128" spans="1:13" x14ac:dyDescent="0.3">
      <c r="A128">
        <v>702.79999999999472</v>
      </c>
      <c r="B128">
        <v>296</v>
      </c>
      <c r="C128">
        <f t="shared" si="15"/>
        <v>284.50060674474395</v>
      </c>
      <c r="D128">
        <f t="shared" si="16"/>
        <v>550.80000000000518</v>
      </c>
      <c r="E128">
        <f t="shared" si="17"/>
        <v>11.499393255256052</v>
      </c>
      <c r="F128">
        <f t="shared" si="18"/>
        <v>6.6274120682131314E-3</v>
      </c>
      <c r="G128">
        <f t="shared" si="18"/>
        <v>3.4572644427762191</v>
      </c>
      <c r="H128">
        <f t="shared" si="18"/>
        <v>0</v>
      </c>
      <c r="I128">
        <f t="shared" si="18"/>
        <v>0</v>
      </c>
      <c r="J128">
        <f t="shared" si="13"/>
        <v>0</v>
      </c>
      <c r="K128">
        <f t="shared" si="19"/>
        <v>3.4638918548444324</v>
      </c>
      <c r="L128">
        <f t="shared" si="14"/>
        <v>8.0355014004116203</v>
      </c>
      <c r="M128">
        <f t="shared" si="20"/>
        <v>64.569282756017117</v>
      </c>
    </row>
    <row r="129" spans="1:13" x14ac:dyDescent="0.3">
      <c r="A129">
        <v>702.84999999999468</v>
      </c>
      <c r="B129">
        <v>305</v>
      </c>
      <c r="C129">
        <f t="shared" si="15"/>
        <v>284.53179624664881</v>
      </c>
      <c r="D129">
        <f t="shared" si="16"/>
        <v>550.75000000000523</v>
      </c>
      <c r="E129">
        <f t="shared" si="17"/>
        <v>20.46820375335119</v>
      </c>
      <c r="F129">
        <f t="shared" si="18"/>
        <v>8.4668477899599356E-3</v>
      </c>
      <c r="G129">
        <f t="shared" si="18"/>
        <v>3.705617900044512</v>
      </c>
      <c r="H129">
        <f t="shared" si="18"/>
        <v>0</v>
      </c>
      <c r="I129">
        <f t="shared" si="18"/>
        <v>0</v>
      </c>
      <c r="J129">
        <f t="shared" si="13"/>
        <v>0</v>
      </c>
      <c r="K129">
        <f t="shared" si="19"/>
        <v>3.7140847478344718</v>
      </c>
      <c r="L129">
        <f t="shared" si="14"/>
        <v>16.754119005516717</v>
      </c>
      <c r="M129">
        <f t="shared" si="20"/>
        <v>280.70050365101645</v>
      </c>
    </row>
    <row r="130" spans="1:13" x14ac:dyDescent="0.3">
      <c r="A130">
        <v>702.89999999999463</v>
      </c>
      <c r="B130">
        <v>269</v>
      </c>
      <c r="C130">
        <f t="shared" si="15"/>
        <v>284.56298574855373</v>
      </c>
      <c r="D130">
        <f t="shared" si="16"/>
        <v>550.70000000000528</v>
      </c>
      <c r="E130">
        <f t="shared" si="17"/>
        <v>-15.562985748553729</v>
      </c>
      <c r="F130">
        <f t="shared" si="18"/>
        <v>1.0777666194871296E-2</v>
      </c>
      <c r="G130">
        <f t="shared" si="18"/>
        <v>3.9574357206688333</v>
      </c>
      <c r="H130">
        <f t="shared" si="18"/>
        <v>0</v>
      </c>
      <c r="I130">
        <f t="shared" si="18"/>
        <v>0</v>
      </c>
      <c r="J130">
        <f t="shared" si="13"/>
        <v>0</v>
      </c>
      <c r="K130">
        <f t="shared" si="19"/>
        <v>3.9682133868637046</v>
      </c>
      <c r="L130">
        <f t="shared" si="14"/>
        <v>-19.531199135417435</v>
      </c>
      <c r="M130">
        <f t="shared" si="20"/>
        <v>381.46773966733076</v>
      </c>
    </row>
    <row r="131" spans="1:13" x14ac:dyDescent="0.3">
      <c r="A131">
        <v>702.94999999999459</v>
      </c>
      <c r="B131">
        <v>276</v>
      </c>
      <c r="C131">
        <f t="shared" si="15"/>
        <v>284.59417525045859</v>
      </c>
      <c r="D131">
        <f t="shared" si="16"/>
        <v>550.65000000000532</v>
      </c>
      <c r="E131">
        <f t="shared" si="17"/>
        <v>-8.5941752504585907</v>
      </c>
      <c r="F131">
        <f t="shared" si="18"/>
        <v>1.3669508598236157E-2</v>
      </c>
      <c r="G131">
        <f t="shared" si="18"/>
        <v>4.2110684543812518</v>
      </c>
      <c r="H131">
        <f t="shared" si="18"/>
        <v>0</v>
      </c>
      <c r="I131">
        <f t="shared" si="18"/>
        <v>0</v>
      </c>
      <c r="J131">
        <f t="shared" si="13"/>
        <v>0</v>
      </c>
      <c r="K131">
        <f t="shared" si="19"/>
        <v>4.2247379629794883</v>
      </c>
      <c r="L131">
        <f t="shared" si="14"/>
        <v>-12.81891321343808</v>
      </c>
      <c r="M131">
        <f t="shared" si="20"/>
        <v>164.32453597365739</v>
      </c>
    </row>
    <row r="132" spans="1:13" x14ac:dyDescent="0.3">
      <c r="A132">
        <v>702.99999999999454</v>
      </c>
      <c r="B132">
        <v>287</v>
      </c>
      <c r="C132">
        <f t="shared" si="15"/>
        <v>284.62536475236351</v>
      </c>
      <c r="D132">
        <f t="shared" si="16"/>
        <v>550.60000000000537</v>
      </c>
      <c r="E132">
        <f t="shared" si="17"/>
        <v>2.3746352476364905</v>
      </c>
      <c r="F132">
        <f t="shared" si="18"/>
        <v>1.7274531364973467E-2</v>
      </c>
      <c r="G132">
        <f t="shared" si="18"/>
        <v>4.4647375097414139</v>
      </c>
      <c r="H132">
        <f t="shared" si="18"/>
        <v>0</v>
      </c>
      <c r="I132">
        <f t="shared" si="18"/>
        <v>0</v>
      </c>
      <c r="J132">
        <f t="shared" si="13"/>
        <v>0</v>
      </c>
      <c r="K132">
        <f t="shared" si="19"/>
        <v>4.4820120411063877</v>
      </c>
      <c r="L132">
        <f t="shared" si="14"/>
        <v>-2.1073767934698973</v>
      </c>
      <c r="M132">
        <f t="shared" si="20"/>
        <v>4.4410369496554658</v>
      </c>
    </row>
    <row r="133" spans="1:13" x14ac:dyDescent="0.3">
      <c r="A133">
        <v>703.0499999999945</v>
      </c>
      <c r="B133">
        <v>290</v>
      </c>
      <c r="C133">
        <f t="shared" si="15"/>
        <v>284.65655425426843</v>
      </c>
      <c r="D133">
        <f t="shared" si="16"/>
        <v>550.55000000000541</v>
      </c>
      <c r="E133">
        <f t="shared" si="17"/>
        <v>5.3434457457315716</v>
      </c>
      <c r="F133">
        <f t="shared" si="18"/>
        <v>2.1751281258340856E-2</v>
      </c>
      <c r="G133">
        <f t="shared" si="18"/>
        <v>4.7165534301706558</v>
      </c>
      <c r="H133">
        <f t="shared" si="18"/>
        <v>0</v>
      </c>
      <c r="I133">
        <f t="shared" si="18"/>
        <v>0</v>
      </c>
      <c r="J133">
        <f t="shared" si="13"/>
        <v>0</v>
      </c>
      <c r="K133">
        <f t="shared" si="19"/>
        <v>4.7383047114289969</v>
      </c>
      <c r="L133">
        <f t="shared" si="14"/>
        <v>0.60514103430257471</v>
      </c>
      <c r="M133">
        <f t="shared" si="20"/>
        <v>0.36619567139678988</v>
      </c>
    </row>
    <row r="134" spans="1:13" x14ac:dyDescent="0.3">
      <c r="A134">
        <v>703.09999999999445</v>
      </c>
      <c r="B134">
        <v>255</v>
      </c>
      <c r="C134">
        <f t="shared" si="15"/>
        <v>284.68774375617329</v>
      </c>
      <c r="D134">
        <f t="shared" si="16"/>
        <v>550.50000000000546</v>
      </c>
      <c r="E134">
        <f t="shared" si="17"/>
        <v>-29.68774375617329</v>
      </c>
      <c r="F134">
        <f t="shared" si="18"/>
        <v>2.7289062237202462E-2</v>
      </c>
      <c r="G134">
        <f t="shared" si="18"/>
        <v>4.9645373692377177</v>
      </c>
      <c r="H134">
        <f t="shared" si="18"/>
        <v>0</v>
      </c>
      <c r="I134">
        <f t="shared" si="18"/>
        <v>0</v>
      </c>
      <c r="J134">
        <f t="shared" si="13"/>
        <v>0</v>
      </c>
      <c r="K134">
        <f t="shared" si="19"/>
        <v>4.9918264314749203</v>
      </c>
      <c r="L134">
        <f t="shared" si="14"/>
        <v>-34.67957018764821</v>
      </c>
      <c r="M134">
        <f t="shared" si="20"/>
        <v>1202.6725884000184</v>
      </c>
    </row>
    <row r="135" spans="1:13" x14ac:dyDescent="0.3">
      <c r="A135">
        <v>703.14999999999441</v>
      </c>
      <c r="B135">
        <v>299</v>
      </c>
      <c r="C135">
        <f t="shared" si="15"/>
        <v>284.71893325807821</v>
      </c>
      <c r="D135">
        <f t="shared" si="16"/>
        <v>550.4500000000055</v>
      </c>
      <c r="E135">
        <f t="shared" si="17"/>
        <v>14.281066741921791</v>
      </c>
      <c r="F135">
        <f t="shared" si="18"/>
        <v>3.4112816442767938E-2</v>
      </c>
      <c r="G135">
        <f t="shared" si="18"/>
        <v>5.2066454782984897</v>
      </c>
      <c r="H135">
        <f t="shared" si="18"/>
        <v>0</v>
      </c>
      <c r="I135">
        <f t="shared" si="18"/>
        <v>0</v>
      </c>
      <c r="J135">
        <f t="shared" si="13"/>
        <v>0</v>
      </c>
      <c r="K135">
        <f t="shared" si="19"/>
        <v>5.2407582947412577</v>
      </c>
      <c r="L135">
        <f t="shared" si="14"/>
        <v>9.0403084471805322</v>
      </c>
      <c r="M135">
        <f t="shared" si="20"/>
        <v>81.727176820163692</v>
      </c>
    </row>
    <row r="136" spans="1:13" x14ac:dyDescent="0.3">
      <c r="A136">
        <v>703.19999999999436</v>
      </c>
      <c r="B136">
        <v>281</v>
      </c>
      <c r="C136">
        <f t="shared" si="15"/>
        <v>284.75012275998307</v>
      </c>
      <c r="D136">
        <f t="shared" si="16"/>
        <v>550.40000000000555</v>
      </c>
      <c r="E136">
        <f t="shared" si="17"/>
        <v>-3.7501227599830713</v>
      </c>
      <c r="F136">
        <f t="shared" si="18"/>
        <v>4.248853342533597E-2</v>
      </c>
      <c r="G136">
        <f t="shared" si="18"/>
        <v>5.440795827186534</v>
      </c>
      <c r="H136">
        <f t="shared" si="18"/>
        <v>0</v>
      </c>
      <c r="I136">
        <f t="shared" si="18"/>
        <v>0</v>
      </c>
      <c r="J136">
        <f t="shared" si="13"/>
        <v>0</v>
      </c>
      <c r="K136">
        <f t="shared" si="19"/>
        <v>5.4832843606118695</v>
      </c>
      <c r="L136">
        <f t="shared" si="14"/>
        <v>-9.23340712059494</v>
      </c>
      <c r="M136">
        <f t="shared" si="20"/>
        <v>85.255807054653346</v>
      </c>
    </row>
    <row r="137" spans="1:13" x14ac:dyDescent="0.3">
      <c r="A137">
        <v>703.24999999999432</v>
      </c>
      <c r="B137">
        <v>279</v>
      </c>
      <c r="C137">
        <f t="shared" si="15"/>
        <v>284.78131226188799</v>
      </c>
      <c r="D137">
        <f t="shared" si="16"/>
        <v>550.35000000000559</v>
      </c>
      <c r="E137">
        <f t="shared" si="17"/>
        <v>-5.7813122618879902</v>
      </c>
      <c r="F137">
        <f t="shared" si="18"/>
        <v>5.2729190269238439E-2</v>
      </c>
      <c r="G137">
        <f t="shared" si="18"/>
        <v>5.6648973922984567</v>
      </c>
      <c r="H137">
        <f t="shared" si="18"/>
        <v>0</v>
      </c>
      <c r="I137">
        <f t="shared" si="18"/>
        <v>0</v>
      </c>
      <c r="J137">
        <f t="shared" si="13"/>
        <v>0</v>
      </c>
      <c r="K137">
        <f t="shared" si="19"/>
        <v>5.7176265825676955</v>
      </c>
      <c r="L137">
        <f t="shared" si="14"/>
        <v>-11.498938844455687</v>
      </c>
      <c r="M137">
        <f t="shared" si="20"/>
        <v>132.22559454853189</v>
      </c>
    </row>
    <row r="138" spans="1:13" x14ac:dyDescent="0.3">
      <c r="A138">
        <v>703.29999999999427</v>
      </c>
      <c r="B138">
        <v>326</v>
      </c>
      <c r="C138">
        <f t="shared" si="15"/>
        <v>284.81250176379291</v>
      </c>
      <c r="D138">
        <f t="shared" si="16"/>
        <v>550.30000000000564</v>
      </c>
      <c r="E138">
        <f t="shared" si="17"/>
        <v>41.187498236207091</v>
      </c>
      <c r="F138">
        <f t="shared" si="18"/>
        <v>6.5201210903131288E-2</v>
      </c>
      <c r="G138">
        <f t="shared" si="18"/>
        <v>5.8768805693251949</v>
      </c>
      <c r="H138">
        <f t="shared" si="18"/>
        <v>0</v>
      </c>
      <c r="I138">
        <f t="shared" si="18"/>
        <v>0</v>
      </c>
      <c r="J138">
        <f t="shared" si="13"/>
        <v>0</v>
      </c>
      <c r="K138">
        <f t="shared" si="19"/>
        <v>5.9420817802283263</v>
      </c>
      <c r="L138">
        <f t="shared" si="14"/>
        <v>35.245416455978763</v>
      </c>
      <c r="M138">
        <f t="shared" si="20"/>
        <v>1242.2393811553786</v>
      </c>
    </row>
    <row r="139" spans="1:13" x14ac:dyDescent="0.3">
      <c r="A139">
        <v>703.34999999999422</v>
      </c>
      <c r="B139">
        <v>313</v>
      </c>
      <c r="C139">
        <f t="shared" si="15"/>
        <v>284.84369126569777</v>
      </c>
      <c r="D139">
        <f t="shared" si="16"/>
        <v>550.25000000000568</v>
      </c>
      <c r="E139">
        <f t="shared" si="17"/>
        <v>28.156308734302229</v>
      </c>
      <c r="F139">
        <f t="shared" si="18"/>
        <v>8.0331415306483286E-2</v>
      </c>
      <c r="G139">
        <f t="shared" si="18"/>
        <v>6.0747286030788379</v>
      </c>
      <c r="H139">
        <f t="shared" si="18"/>
        <v>0</v>
      </c>
      <c r="I139">
        <f t="shared" si="18"/>
        <v>0</v>
      </c>
      <c r="J139">
        <f t="shared" si="13"/>
        <v>0</v>
      </c>
      <c r="K139">
        <f t="shared" si="19"/>
        <v>6.1550600183853215</v>
      </c>
      <c r="L139">
        <f t="shared" si="14"/>
        <v>22.001248715916908</v>
      </c>
      <c r="M139">
        <f t="shared" si="20"/>
        <v>484.05494505963543</v>
      </c>
    </row>
    <row r="140" spans="1:13" x14ac:dyDescent="0.3">
      <c r="A140">
        <v>703.39999999999418</v>
      </c>
      <c r="B140">
        <v>282</v>
      </c>
      <c r="C140">
        <f t="shared" si="15"/>
        <v>284.87488076760269</v>
      </c>
      <c r="D140">
        <f t="shared" si="16"/>
        <v>550.20000000000573</v>
      </c>
      <c r="E140">
        <f t="shared" si="17"/>
        <v>-2.87488076760269</v>
      </c>
      <c r="F140">
        <f t="shared" si="18"/>
        <v>9.8614408387925595E-2</v>
      </c>
      <c r="G140">
        <f t="shared" si="18"/>
        <v>6.2565092770808031</v>
      </c>
      <c r="H140">
        <f t="shared" si="18"/>
        <v>0</v>
      </c>
      <c r="I140">
        <f t="shared" ref="I140:J203" si="21">I$5*EXP(-(($D140-I$6)^2)/(2*I$7^2))</f>
        <v>0</v>
      </c>
      <c r="J140">
        <f t="shared" si="21"/>
        <v>0</v>
      </c>
      <c r="K140">
        <f t="shared" si="19"/>
        <v>6.3551236854687287</v>
      </c>
      <c r="L140">
        <f t="shared" ref="L140:L203" si="22">E140-K140</f>
        <v>-9.2300044530714196</v>
      </c>
      <c r="M140">
        <f t="shared" si="20"/>
        <v>85.19298220371823</v>
      </c>
    </row>
    <row r="141" spans="1:13" x14ac:dyDescent="0.3">
      <c r="A141">
        <v>703.44999999999413</v>
      </c>
      <c r="B141">
        <v>266</v>
      </c>
      <c r="C141">
        <f t="shared" ref="C141:C204" si="23">$P$12*A141+$Q$12</f>
        <v>284.90607026950755</v>
      </c>
      <c r="D141">
        <f t="shared" ref="D141:D204" si="24">$E$2-A141-$N$5</f>
        <v>550.15000000000578</v>
      </c>
      <c r="E141">
        <f t="shared" ref="E141:E204" si="25">B141-C141</f>
        <v>-18.906070269507552</v>
      </c>
      <c r="F141">
        <f t="shared" ref="F141:I204" si="26">F$5*EXP(-(($D141-F$6)^2)/(2*F$7^2))</f>
        <v>0.1206203339611063</v>
      </c>
      <c r="G141">
        <f t="shared" si="26"/>
        <v>6.4204061731060138</v>
      </c>
      <c r="H141">
        <f t="shared" si="26"/>
        <v>0</v>
      </c>
      <c r="I141">
        <f t="shared" si="26"/>
        <v>0</v>
      </c>
      <c r="J141">
        <f t="shared" si="21"/>
        <v>0</v>
      </c>
      <c r="K141">
        <f t="shared" ref="K141:K204" si="27">F141+G141+H141+I141+J141</f>
        <v>6.5410265070671203</v>
      </c>
      <c r="L141">
        <f t="shared" si="22"/>
        <v>-25.447096776574671</v>
      </c>
      <c r="M141">
        <f t="shared" ref="M141:M204" si="28">(L141)^2</f>
        <v>647.55473435635702</v>
      </c>
    </row>
    <row r="142" spans="1:13" x14ac:dyDescent="0.3">
      <c r="A142">
        <v>703.49999999999409</v>
      </c>
      <c r="B142">
        <v>321</v>
      </c>
      <c r="C142">
        <f t="shared" si="23"/>
        <v>284.93725977141247</v>
      </c>
      <c r="D142">
        <f t="shared" si="24"/>
        <v>550.10000000000582</v>
      </c>
      <c r="E142">
        <f t="shared" si="25"/>
        <v>36.062740228587529</v>
      </c>
      <c r="F142">
        <f t="shared" si="26"/>
        <v>0.14700289154675394</v>
      </c>
      <c r="G142">
        <f t="shared" si="26"/>
        <v>6.5647487974718404</v>
      </c>
      <c r="H142">
        <f t="shared" si="26"/>
        <v>0</v>
      </c>
      <c r="I142">
        <f t="shared" si="26"/>
        <v>0</v>
      </c>
      <c r="J142">
        <f t="shared" si="21"/>
        <v>0</v>
      </c>
      <c r="K142">
        <f t="shared" si="27"/>
        <v>6.7117516890185946</v>
      </c>
      <c r="L142">
        <f t="shared" si="22"/>
        <v>29.350988539568934</v>
      </c>
      <c r="M142">
        <f t="shared" si="28"/>
        <v>861.48052824990691</v>
      </c>
    </row>
    <row r="143" spans="1:13" x14ac:dyDescent="0.3">
      <c r="A143">
        <v>703.54999999999404</v>
      </c>
      <c r="B143">
        <v>309</v>
      </c>
      <c r="C143">
        <f t="shared" si="23"/>
        <v>284.96844927331739</v>
      </c>
      <c r="D143">
        <f t="shared" si="24"/>
        <v>550.05000000000587</v>
      </c>
      <c r="E143">
        <f t="shared" si="25"/>
        <v>24.03155072668261</v>
      </c>
      <c r="F143">
        <f t="shared" si="26"/>
        <v>0.17850748290402429</v>
      </c>
      <c r="G143">
        <f t="shared" si="26"/>
        <v>6.6880408776384535</v>
      </c>
      <c r="H143">
        <f t="shared" si="26"/>
        <v>0</v>
      </c>
      <c r="I143">
        <f t="shared" si="26"/>
        <v>0</v>
      </c>
      <c r="J143">
        <f t="shared" si="21"/>
        <v>0</v>
      </c>
      <c r="K143">
        <f t="shared" si="27"/>
        <v>6.8665483605424775</v>
      </c>
      <c r="L143">
        <f t="shared" si="22"/>
        <v>17.165002366140133</v>
      </c>
      <c r="M143">
        <f t="shared" si="28"/>
        <v>294.63730622959633</v>
      </c>
    </row>
    <row r="144" spans="1:13" x14ac:dyDescent="0.3">
      <c r="A144">
        <v>703.599999999994</v>
      </c>
      <c r="B144">
        <v>291</v>
      </c>
      <c r="C144">
        <f t="shared" si="23"/>
        <v>284.99963877522225</v>
      </c>
      <c r="D144">
        <f t="shared" si="24"/>
        <v>550.00000000000591</v>
      </c>
      <c r="E144">
        <f t="shared" si="25"/>
        <v>6.0003612247777482</v>
      </c>
      <c r="F144">
        <f t="shared" si="26"/>
        <v>0.21597932163391251</v>
      </c>
      <c r="G144">
        <f t="shared" si="26"/>
        <v>6.7889861600653623</v>
      </c>
      <c r="H144">
        <f t="shared" si="26"/>
        <v>0</v>
      </c>
      <c r="I144">
        <f t="shared" si="26"/>
        <v>0</v>
      </c>
      <c r="J144">
        <f t="shared" si="21"/>
        <v>0</v>
      </c>
      <c r="K144">
        <f t="shared" si="27"/>
        <v>7.0049654816992746</v>
      </c>
      <c r="L144">
        <f t="shared" si="22"/>
        <v>-1.0046042569215263</v>
      </c>
      <c r="M144">
        <f t="shared" si="28"/>
        <v>1.009229713024852</v>
      </c>
    </row>
    <row r="145" spans="1:13" x14ac:dyDescent="0.3">
      <c r="A145">
        <v>703.64999999999395</v>
      </c>
      <c r="B145">
        <v>300</v>
      </c>
      <c r="C145">
        <f t="shared" si="23"/>
        <v>285.03082827712717</v>
      </c>
      <c r="D145">
        <f t="shared" si="24"/>
        <v>549.95000000000596</v>
      </c>
      <c r="E145">
        <f t="shared" si="25"/>
        <v>14.969171722872829</v>
      </c>
      <c r="F145">
        <f t="shared" si="26"/>
        <v>0.26037130349529097</v>
      </c>
      <c r="G145">
        <f t="shared" si="26"/>
        <v>6.8665110879229356</v>
      </c>
      <c r="H145">
        <f t="shared" si="26"/>
        <v>0</v>
      </c>
      <c r="I145">
        <f t="shared" si="26"/>
        <v>0</v>
      </c>
      <c r="J145">
        <f t="shared" si="21"/>
        <v>0</v>
      </c>
      <c r="K145">
        <f t="shared" si="27"/>
        <v>7.1268823914182269</v>
      </c>
      <c r="L145">
        <f t="shared" si="22"/>
        <v>7.8422893314546025</v>
      </c>
      <c r="M145">
        <f t="shared" si="28"/>
        <v>61.501501958246678</v>
      </c>
    </row>
    <row r="146" spans="1:13" x14ac:dyDescent="0.3">
      <c r="A146">
        <v>703.69999999999391</v>
      </c>
      <c r="B146">
        <v>296</v>
      </c>
      <c r="C146">
        <f t="shared" si="23"/>
        <v>285.06201777903203</v>
      </c>
      <c r="D146">
        <f t="shared" si="24"/>
        <v>549.900000000006</v>
      </c>
      <c r="E146">
        <f t="shared" si="25"/>
        <v>10.937982220967967</v>
      </c>
      <c r="F146">
        <f t="shared" si="26"/>
        <v>0.31275139804001645</v>
      </c>
      <c r="G146">
        <f t="shared" si="26"/>
        <v>6.9197838041148456</v>
      </c>
      <c r="H146">
        <f t="shared" si="26"/>
        <v>0</v>
      </c>
      <c r="I146">
        <f t="shared" si="26"/>
        <v>0</v>
      </c>
      <c r="J146">
        <f t="shared" si="21"/>
        <v>0</v>
      </c>
      <c r="K146">
        <f t="shared" si="27"/>
        <v>7.2325352021548621</v>
      </c>
      <c r="L146">
        <f t="shared" si="22"/>
        <v>3.7054470188131052</v>
      </c>
      <c r="M146">
        <f t="shared" si="28"/>
        <v>13.730337609230929</v>
      </c>
    </row>
    <row r="147" spans="1:13" x14ac:dyDescent="0.3">
      <c r="A147">
        <v>703.74999999999386</v>
      </c>
      <c r="B147">
        <v>272</v>
      </c>
      <c r="C147">
        <f t="shared" si="23"/>
        <v>285.09320728093695</v>
      </c>
      <c r="D147">
        <f t="shared" si="24"/>
        <v>549.85000000000605</v>
      </c>
      <c r="E147">
        <f t="shared" si="25"/>
        <v>-13.093207280936952</v>
      </c>
      <c r="F147">
        <f t="shared" si="26"/>
        <v>0.37430928484722364</v>
      </c>
      <c r="G147">
        <f t="shared" si="26"/>
        <v>6.9482290093308841</v>
      </c>
      <c r="H147">
        <f t="shared" si="26"/>
        <v>0</v>
      </c>
      <c r="I147">
        <f t="shared" si="26"/>
        <v>0</v>
      </c>
      <c r="J147">
        <f t="shared" si="21"/>
        <v>0</v>
      </c>
      <c r="K147">
        <f t="shared" si="27"/>
        <v>7.3225382941781074</v>
      </c>
      <c r="L147">
        <f t="shared" si="22"/>
        <v>-20.415745575115061</v>
      </c>
      <c r="M147">
        <f t="shared" si="28"/>
        <v>416.80266738783018</v>
      </c>
    </row>
    <row r="148" spans="1:13" x14ac:dyDescent="0.3">
      <c r="A148">
        <v>703.79999999999382</v>
      </c>
      <c r="B148">
        <v>296</v>
      </c>
      <c r="C148">
        <f t="shared" si="23"/>
        <v>285.12439678284187</v>
      </c>
      <c r="D148">
        <f t="shared" si="24"/>
        <v>549.80000000000609</v>
      </c>
      <c r="E148">
        <f t="shared" si="25"/>
        <v>10.87560321715813</v>
      </c>
      <c r="F148">
        <f t="shared" si="26"/>
        <v>0.44636192129173713</v>
      </c>
      <c r="G148">
        <f t="shared" si="26"/>
        <v>6.9515383040563643</v>
      </c>
      <c r="H148">
        <f t="shared" si="26"/>
        <v>0</v>
      </c>
      <c r="I148">
        <f t="shared" si="26"/>
        <v>0</v>
      </c>
      <c r="J148">
        <f t="shared" si="21"/>
        <v>0</v>
      </c>
      <c r="K148">
        <f t="shared" si="27"/>
        <v>7.397900225348101</v>
      </c>
      <c r="L148">
        <f t="shared" si="22"/>
        <v>3.4777029918100286</v>
      </c>
      <c r="M148">
        <f t="shared" si="28"/>
        <v>12.094418099244423</v>
      </c>
    </row>
    <row r="149" spans="1:13" x14ac:dyDescent="0.3">
      <c r="A149">
        <v>703.84999999999377</v>
      </c>
      <c r="B149">
        <v>280</v>
      </c>
      <c r="C149">
        <f t="shared" si="23"/>
        <v>285.15558628474673</v>
      </c>
      <c r="D149">
        <f t="shared" si="24"/>
        <v>549.75000000000614</v>
      </c>
      <c r="E149">
        <f t="shared" si="25"/>
        <v>-5.1555862847467324</v>
      </c>
      <c r="F149">
        <f t="shared" si="26"/>
        <v>0.53035769491836393</v>
      </c>
      <c r="G149">
        <f t="shared" si="26"/>
        <v>6.9296757545713996</v>
      </c>
      <c r="H149">
        <f t="shared" si="26"/>
        <v>0</v>
      </c>
      <c r="I149">
        <f t="shared" si="26"/>
        <v>0</v>
      </c>
      <c r="J149">
        <f t="shared" si="21"/>
        <v>0</v>
      </c>
      <c r="K149">
        <f t="shared" si="27"/>
        <v>7.4600334494897638</v>
      </c>
      <c r="L149">
        <f t="shared" si="22"/>
        <v>-12.615619734236496</v>
      </c>
      <c r="M149">
        <f t="shared" si="28"/>
        <v>159.15386127885733</v>
      </c>
    </row>
    <row r="150" spans="1:13" x14ac:dyDescent="0.3">
      <c r="A150">
        <v>703.89999999999372</v>
      </c>
      <c r="B150">
        <v>291</v>
      </c>
      <c r="C150">
        <f t="shared" si="23"/>
        <v>285.18677578665165</v>
      </c>
      <c r="D150">
        <f t="shared" si="24"/>
        <v>549.70000000000618</v>
      </c>
      <c r="E150">
        <f t="shared" si="25"/>
        <v>5.8132242133483487</v>
      </c>
      <c r="F150">
        <f t="shared" si="26"/>
        <v>0.6278787838226475</v>
      </c>
      <c r="G150">
        <f t="shared" si="26"/>
        <v>6.882878542472163</v>
      </c>
      <c r="H150">
        <f t="shared" si="26"/>
        <v>0</v>
      </c>
      <c r="I150">
        <f t="shared" si="26"/>
        <v>0</v>
      </c>
      <c r="J150">
        <f t="shared" si="21"/>
        <v>0</v>
      </c>
      <c r="K150">
        <f t="shared" si="27"/>
        <v>7.5107573262948106</v>
      </c>
      <c r="L150">
        <f t="shared" si="22"/>
        <v>-1.6975331129464619</v>
      </c>
      <c r="M150">
        <f t="shared" si="28"/>
        <v>2.8816186695497055</v>
      </c>
    </row>
    <row r="151" spans="1:13" x14ac:dyDescent="0.3">
      <c r="A151">
        <v>703.94999999999368</v>
      </c>
      <c r="B151">
        <v>277</v>
      </c>
      <c r="C151">
        <f t="shared" si="23"/>
        <v>285.21796528855651</v>
      </c>
      <c r="D151">
        <f t="shared" si="24"/>
        <v>549.65000000000623</v>
      </c>
      <c r="E151">
        <f t="shared" si="25"/>
        <v>-8.2179652885565133</v>
      </c>
      <c r="F151">
        <f t="shared" si="26"/>
        <v>0.74064132484667444</v>
      </c>
      <c r="G151">
        <f t="shared" si="26"/>
        <v>6.8116526812973133</v>
      </c>
      <c r="H151">
        <f t="shared" si="26"/>
        <v>0</v>
      </c>
      <c r="I151">
        <f t="shared" si="26"/>
        <v>0</v>
      </c>
      <c r="J151">
        <f t="shared" si="21"/>
        <v>0</v>
      </c>
      <c r="K151">
        <f t="shared" si="27"/>
        <v>7.5522940061439874</v>
      </c>
      <c r="L151">
        <f t="shared" si="22"/>
        <v>-15.770259294700502</v>
      </c>
      <c r="M151">
        <f t="shared" si="28"/>
        <v>248.70107822208757</v>
      </c>
    </row>
    <row r="152" spans="1:13" x14ac:dyDescent="0.3">
      <c r="A152">
        <v>703.99999999999363</v>
      </c>
      <c r="B152">
        <v>302</v>
      </c>
      <c r="C152">
        <f t="shared" si="23"/>
        <v>285.24915479046143</v>
      </c>
      <c r="D152">
        <f t="shared" si="24"/>
        <v>549.60000000000628</v>
      </c>
      <c r="E152">
        <f t="shared" si="25"/>
        <v>16.750845209538568</v>
      </c>
      <c r="F152">
        <f t="shared" si="26"/>
        <v>0.87049297390311708</v>
      </c>
      <c r="G152">
        <f t="shared" si="26"/>
        <v>6.7167639084267403</v>
      </c>
      <c r="H152">
        <f t="shared" si="26"/>
        <v>0</v>
      </c>
      <c r="I152">
        <f t="shared" si="26"/>
        <v>0</v>
      </c>
      <c r="J152">
        <f t="shared" si="21"/>
        <v>0</v>
      </c>
      <c r="K152">
        <f t="shared" si="27"/>
        <v>7.5872568823298572</v>
      </c>
      <c r="L152">
        <f t="shared" si="22"/>
        <v>9.1635883272087106</v>
      </c>
      <c r="M152">
        <f t="shared" si="28"/>
        <v>83.971351030555738</v>
      </c>
    </row>
    <row r="153" spans="1:13" x14ac:dyDescent="0.3">
      <c r="A153">
        <v>704.04999999999359</v>
      </c>
      <c r="B153">
        <v>300</v>
      </c>
      <c r="C153">
        <f t="shared" si="23"/>
        <v>285.28034429236635</v>
      </c>
      <c r="D153">
        <f t="shared" si="24"/>
        <v>549.55000000000632</v>
      </c>
      <c r="E153">
        <f t="shared" si="25"/>
        <v>14.719655707633649</v>
      </c>
      <c r="F153">
        <f t="shared" si="26"/>
        <v>1.0194074374276438</v>
      </c>
      <c r="G153">
        <f t="shared" si="26"/>
        <v>6.5992239814959799</v>
      </c>
      <c r="H153">
        <f t="shared" si="26"/>
        <v>0</v>
      </c>
      <c r="I153">
        <f t="shared" si="26"/>
        <v>0</v>
      </c>
      <c r="J153">
        <f t="shared" si="21"/>
        <v>0</v>
      </c>
      <c r="K153">
        <f t="shared" si="27"/>
        <v>7.6186314189236235</v>
      </c>
      <c r="L153">
        <f t="shared" si="22"/>
        <v>7.1010242887100254</v>
      </c>
      <c r="M153">
        <f t="shared" si="28"/>
        <v>50.424545948849726</v>
      </c>
    </row>
    <row r="154" spans="1:13" x14ac:dyDescent="0.3">
      <c r="A154">
        <v>704.09999999999354</v>
      </c>
      <c r="B154">
        <v>304</v>
      </c>
      <c r="C154">
        <f t="shared" si="23"/>
        <v>285.31153379427121</v>
      </c>
      <c r="D154">
        <f t="shared" si="24"/>
        <v>549.50000000000637</v>
      </c>
      <c r="E154">
        <f t="shared" si="25"/>
        <v>18.688466205728787</v>
      </c>
      <c r="F154">
        <f t="shared" si="26"/>
        <v>1.1894755609054803</v>
      </c>
      <c r="G154">
        <f t="shared" si="26"/>
        <v>6.4602727222364713</v>
      </c>
      <c r="H154">
        <f t="shared" si="26"/>
        <v>0</v>
      </c>
      <c r="I154">
        <f t="shared" si="26"/>
        <v>0</v>
      </c>
      <c r="J154">
        <f t="shared" si="21"/>
        <v>0</v>
      </c>
      <c r="K154">
        <f t="shared" si="27"/>
        <v>7.6497482831419514</v>
      </c>
      <c r="L154">
        <f t="shared" si="22"/>
        <v>11.038717922586835</v>
      </c>
      <c r="M154">
        <f t="shared" si="28"/>
        <v>121.85329337443982</v>
      </c>
    </row>
    <row r="155" spans="1:13" x14ac:dyDescent="0.3">
      <c r="A155">
        <v>704.1499999999935</v>
      </c>
      <c r="B155">
        <v>285</v>
      </c>
      <c r="C155">
        <f t="shared" si="23"/>
        <v>285.34272329617613</v>
      </c>
      <c r="D155">
        <f t="shared" si="24"/>
        <v>549.45000000000641</v>
      </c>
      <c r="E155">
        <f t="shared" si="25"/>
        <v>-0.34272329617613195</v>
      </c>
      <c r="F155">
        <f t="shared" si="26"/>
        <v>1.3828925815985027</v>
      </c>
      <c r="G155">
        <f t="shared" si="26"/>
        <v>6.3013562532997387</v>
      </c>
      <c r="H155">
        <f t="shared" si="26"/>
        <v>0</v>
      </c>
      <c r="I155">
        <f t="shared" si="26"/>
        <v>0</v>
      </c>
      <c r="J155">
        <f t="shared" si="21"/>
        <v>0</v>
      </c>
      <c r="K155">
        <f t="shared" si="27"/>
        <v>7.6842488348982414</v>
      </c>
      <c r="L155">
        <f t="shared" si="22"/>
        <v>-8.0269721310743734</v>
      </c>
      <c r="M155">
        <f t="shared" si="28"/>
        <v>64.432281593044664</v>
      </c>
    </row>
    <row r="156" spans="1:13" x14ac:dyDescent="0.3">
      <c r="A156">
        <v>704.19999999999345</v>
      </c>
      <c r="B156">
        <v>302</v>
      </c>
      <c r="C156">
        <f t="shared" si="23"/>
        <v>285.37391279808099</v>
      </c>
      <c r="D156">
        <f t="shared" si="24"/>
        <v>549.40000000000646</v>
      </c>
      <c r="E156">
        <f t="shared" si="25"/>
        <v>16.626087201919006</v>
      </c>
      <c r="F156">
        <f t="shared" si="26"/>
        <v>1.6019411897867728</v>
      </c>
      <c r="G156">
        <f t="shared" si="26"/>
        <v>6.1241019620756205</v>
      </c>
      <c r="H156">
        <f t="shared" si="26"/>
        <v>0</v>
      </c>
      <c r="I156">
        <f t="shared" si="26"/>
        <v>0</v>
      </c>
      <c r="J156">
        <f t="shared" si="21"/>
        <v>0</v>
      </c>
      <c r="K156">
        <f t="shared" si="27"/>
        <v>7.7260431518623935</v>
      </c>
      <c r="L156">
        <f t="shared" si="22"/>
        <v>8.9000440500566125</v>
      </c>
      <c r="M156">
        <f t="shared" si="28"/>
        <v>79.210784092948103</v>
      </c>
    </row>
    <row r="157" spans="1:13" x14ac:dyDescent="0.3">
      <c r="A157">
        <v>704.24999999999341</v>
      </c>
      <c r="B157">
        <v>319</v>
      </c>
      <c r="C157">
        <f t="shared" si="23"/>
        <v>285.40510229998591</v>
      </c>
      <c r="D157">
        <f t="shared" si="24"/>
        <v>549.3500000000065</v>
      </c>
      <c r="E157">
        <f t="shared" si="25"/>
        <v>33.594897700014087</v>
      </c>
      <c r="F157">
        <f t="shared" si="26"/>
        <v>1.8489700974891303</v>
      </c>
      <c r="G157">
        <f t="shared" si="26"/>
        <v>5.9302907971456031</v>
      </c>
      <c r="H157">
        <f t="shared" si="26"/>
        <v>0</v>
      </c>
      <c r="I157">
        <f t="shared" si="26"/>
        <v>0</v>
      </c>
      <c r="J157">
        <f t="shared" si="21"/>
        <v>0</v>
      </c>
      <c r="K157">
        <f t="shared" si="27"/>
        <v>7.7792608946347332</v>
      </c>
      <c r="L157">
        <f t="shared" si="22"/>
        <v>25.815636805379356</v>
      </c>
      <c r="M157">
        <f t="shared" si="28"/>
        <v>666.44710366725724</v>
      </c>
    </row>
    <row r="158" spans="1:13" x14ac:dyDescent="0.3">
      <c r="A158">
        <v>704.29999999999336</v>
      </c>
      <c r="B158">
        <v>284</v>
      </c>
      <c r="C158">
        <f t="shared" si="23"/>
        <v>285.43629180189083</v>
      </c>
      <c r="D158">
        <f t="shared" si="24"/>
        <v>549.30000000000655</v>
      </c>
      <c r="E158">
        <f t="shared" si="25"/>
        <v>-1.4362918018908317</v>
      </c>
      <c r="F158">
        <f t="shared" si="26"/>
        <v>2.126367886764144</v>
      </c>
      <c r="G158">
        <f t="shared" si="26"/>
        <v>5.7218275558437917</v>
      </c>
      <c r="H158">
        <f t="shared" si="26"/>
        <v>0</v>
      </c>
      <c r="I158">
        <f t="shared" si="26"/>
        <v>0</v>
      </c>
      <c r="J158">
        <f t="shared" si="21"/>
        <v>0</v>
      </c>
      <c r="K158">
        <f t="shared" si="27"/>
        <v>7.8481954426079357</v>
      </c>
      <c r="L158">
        <f t="shared" si="22"/>
        <v>-9.2844872444987665</v>
      </c>
      <c r="M158">
        <f t="shared" si="28"/>
        <v>86.201703393260303</v>
      </c>
    </row>
    <row r="159" spans="1:13" x14ac:dyDescent="0.3">
      <c r="A159">
        <v>704.34999999999332</v>
      </c>
      <c r="B159">
        <v>275</v>
      </c>
      <c r="C159">
        <f t="shared" si="23"/>
        <v>285.46748130379569</v>
      </c>
      <c r="D159">
        <f t="shared" si="24"/>
        <v>549.25000000000659</v>
      </c>
      <c r="E159">
        <f t="shared" si="25"/>
        <v>-10.467481303795694</v>
      </c>
      <c r="F159">
        <f t="shared" si="26"/>
        <v>2.4365320017883025</v>
      </c>
      <c r="G159">
        <f t="shared" si="26"/>
        <v>5.5007098541632766</v>
      </c>
      <c r="H159">
        <f t="shared" si="26"/>
        <v>0</v>
      </c>
      <c r="I159">
        <f t="shared" si="26"/>
        <v>0</v>
      </c>
      <c r="J159">
        <f t="shared" si="21"/>
        <v>0</v>
      </c>
      <c r="K159">
        <f t="shared" si="27"/>
        <v>7.9372418559515792</v>
      </c>
      <c r="L159">
        <f t="shared" si="22"/>
        <v>-18.404723159747274</v>
      </c>
      <c r="M159">
        <f t="shared" si="28"/>
        <v>338.73383458693769</v>
      </c>
    </row>
    <row r="160" spans="1:13" x14ac:dyDescent="0.3">
      <c r="A160">
        <v>704.39999999999327</v>
      </c>
      <c r="B160">
        <v>298</v>
      </c>
      <c r="C160">
        <f t="shared" si="23"/>
        <v>285.49867080570061</v>
      </c>
      <c r="D160">
        <f t="shared" si="24"/>
        <v>549.20000000000664</v>
      </c>
      <c r="E160">
        <f t="shared" si="25"/>
        <v>12.501329194299387</v>
      </c>
      <c r="F160">
        <f t="shared" si="26"/>
        <v>2.7818328597752759</v>
      </c>
      <c r="G160">
        <f t="shared" si="26"/>
        <v>5.2689964824232192</v>
      </c>
      <c r="H160">
        <f t="shared" si="26"/>
        <v>0</v>
      </c>
      <c r="I160">
        <f t="shared" si="26"/>
        <v>0</v>
      </c>
      <c r="J160">
        <f t="shared" si="21"/>
        <v>0</v>
      </c>
      <c r="K160">
        <f t="shared" si="27"/>
        <v>8.0508293421984956</v>
      </c>
      <c r="L160">
        <f t="shared" si="22"/>
        <v>4.4504998521008918</v>
      </c>
      <c r="M160">
        <f t="shared" si="28"/>
        <v>19.806948933550061</v>
      </c>
    </row>
    <row r="161" spans="1:13" x14ac:dyDescent="0.3">
      <c r="A161">
        <v>704.44999999999322</v>
      </c>
      <c r="B161">
        <v>295</v>
      </c>
      <c r="C161">
        <f t="shared" si="23"/>
        <v>285.52986030760547</v>
      </c>
      <c r="D161">
        <f t="shared" si="24"/>
        <v>549.15000000000668</v>
      </c>
      <c r="E161">
        <f t="shared" si="25"/>
        <v>9.4701396923945254</v>
      </c>
      <c r="F161">
        <f t="shared" si="26"/>
        <v>3.1645731844928213</v>
      </c>
      <c r="G161">
        <f t="shared" si="26"/>
        <v>5.0287758419263113</v>
      </c>
      <c r="H161">
        <f t="shared" si="26"/>
        <v>0</v>
      </c>
      <c r="I161">
        <f t="shared" si="26"/>
        <v>0</v>
      </c>
      <c r="J161">
        <f t="shared" si="21"/>
        <v>0</v>
      </c>
      <c r="K161">
        <f t="shared" si="27"/>
        <v>8.1933490264191331</v>
      </c>
      <c r="L161">
        <f t="shared" si="22"/>
        <v>1.2767906659753923</v>
      </c>
      <c r="M161">
        <f t="shared" si="28"/>
        <v>1.6301944047218857</v>
      </c>
    </row>
    <row r="162" spans="1:13" x14ac:dyDescent="0.3">
      <c r="A162">
        <v>704.49999999999318</v>
      </c>
      <c r="B162">
        <v>285</v>
      </c>
      <c r="C162">
        <f t="shared" si="23"/>
        <v>285.56104980951039</v>
      </c>
      <c r="D162">
        <f t="shared" si="24"/>
        <v>549.10000000000673</v>
      </c>
      <c r="E162">
        <f t="shared" si="25"/>
        <v>-0.56104980951039352</v>
      </c>
      <c r="F162">
        <f t="shared" si="26"/>
        <v>3.5869428108708767</v>
      </c>
      <c r="G162">
        <f t="shared" si="26"/>
        <v>4.7821351302269344</v>
      </c>
      <c r="H162">
        <f t="shared" si="26"/>
        <v>0</v>
      </c>
      <c r="I162">
        <f t="shared" si="26"/>
        <v>0</v>
      </c>
      <c r="J162">
        <f t="shared" si="21"/>
        <v>0</v>
      </c>
      <c r="K162">
        <f t="shared" si="27"/>
        <v>8.3690779410978102</v>
      </c>
      <c r="L162">
        <f t="shared" si="22"/>
        <v>-8.9301277506082037</v>
      </c>
      <c r="M162">
        <f t="shared" si="28"/>
        <v>79.747181642182738</v>
      </c>
    </row>
    <row r="163" spans="1:13" x14ac:dyDescent="0.3">
      <c r="A163">
        <v>704.54999999999313</v>
      </c>
      <c r="B163">
        <v>310</v>
      </c>
      <c r="C163">
        <f t="shared" si="23"/>
        <v>285.59223931141531</v>
      </c>
      <c r="D163">
        <f t="shared" si="24"/>
        <v>549.05000000000678</v>
      </c>
      <c r="E163">
        <f t="shared" si="25"/>
        <v>24.407760688584688</v>
      </c>
      <c r="F163">
        <f t="shared" si="26"/>
        <v>4.0509693673075882</v>
      </c>
      <c r="G163">
        <f t="shared" si="26"/>
        <v>4.5311308971913862</v>
      </c>
      <c r="H163">
        <f t="shared" si="26"/>
        <v>0</v>
      </c>
      <c r="I163">
        <f t="shared" si="26"/>
        <v>0</v>
      </c>
      <c r="J163">
        <f t="shared" si="21"/>
        <v>0</v>
      </c>
      <c r="K163">
        <f t="shared" si="27"/>
        <v>8.5821002644989743</v>
      </c>
      <c r="L163">
        <f t="shared" si="22"/>
        <v>15.825660424085713</v>
      </c>
      <c r="M163">
        <f t="shared" si="28"/>
        <v>250.45152785847279</v>
      </c>
    </row>
    <row r="164" spans="1:13" x14ac:dyDescent="0.3">
      <c r="A164">
        <v>704.59999999999309</v>
      </c>
      <c r="B164">
        <v>299</v>
      </c>
      <c r="C164">
        <f t="shared" si="23"/>
        <v>285.62342881332017</v>
      </c>
      <c r="D164">
        <f t="shared" si="24"/>
        <v>549.00000000000682</v>
      </c>
      <c r="E164">
        <f t="shared" si="25"/>
        <v>13.376571186679826</v>
      </c>
      <c r="F164">
        <f t="shared" si="26"/>
        <v>4.5584654101968258</v>
      </c>
      <c r="G164">
        <f t="shared" si="26"/>
        <v>4.2777615329257284</v>
      </c>
      <c r="H164">
        <f t="shared" si="26"/>
        <v>0</v>
      </c>
      <c r="I164">
        <f t="shared" si="26"/>
        <v>0</v>
      </c>
      <c r="J164">
        <f t="shared" si="21"/>
        <v>0</v>
      </c>
      <c r="K164">
        <f t="shared" si="27"/>
        <v>8.8362269431225542</v>
      </c>
      <c r="L164">
        <f t="shared" si="22"/>
        <v>4.5403442435572714</v>
      </c>
      <c r="M164">
        <f t="shared" si="28"/>
        <v>20.614725850003651</v>
      </c>
    </row>
    <row r="165" spans="1:13" x14ac:dyDescent="0.3">
      <c r="A165">
        <v>704.64999999999304</v>
      </c>
      <c r="B165">
        <v>253</v>
      </c>
      <c r="C165">
        <f t="shared" si="23"/>
        <v>285.65461831522509</v>
      </c>
      <c r="D165">
        <f t="shared" si="24"/>
        <v>548.95000000000687</v>
      </c>
      <c r="E165">
        <f t="shared" si="25"/>
        <v>-32.654618315225093</v>
      </c>
      <c r="F165">
        <f t="shared" si="26"/>
        <v>5.1109727584667981</v>
      </c>
      <c r="G165">
        <f t="shared" si="26"/>
        <v>4.0239421744985027</v>
      </c>
      <c r="H165">
        <f t="shared" si="26"/>
        <v>0</v>
      </c>
      <c r="I165">
        <f t="shared" si="26"/>
        <v>0</v>
      </c>
      <c r="J165">
        <f t="shared" si="21"/>
        <v>0</v>
      </c>
      <c r="K165">
        <f t="shared" si="27"/>
        <v>9.1349149329653017</v>
      </c>
      <c r="L165">
        <f t="shared" si="22"/>
        <v>-41.789533248190395</v>
      </c>
      <c r="M165">
        <f t="shared" si="28"/>
        <v>1746.3650891016105</v>
      </c>
    </row>
    <row r="166" spans="1:13" x14ac:dyDescent="0.3">
      <c r="A166">
        <v>704.699999999993</v>
      </c>
      <c r="B166">
        <v>303</v>
      </c>
      <c r="C166">
        <f t="shared" si="23"/>
        <v>285.68580781712996</v>
      </c>
      <c r="D166">
        <f t="shared" si="24"/>
        <v>548.90000000000691</v>
      </c>
      <c r="E166">
        <f t="shared" si="25"/>
        <v>17.314192182870045</v>
      </c>
      <c r="F166">
        <f t="shared" si="26"/>
        <v>5.7097049492632754</v>
      </c>
      <c r="G166">
        <f t="shared" si="26"/>
        <v>3.7714824341590489</v>
      </c>
      <c r="H166">
        <f t="shared" si="26"/>
        <v>0</v>
      </c>
      <c r="I166">
        <f t="shared" si="26"/>
        <v>0</v>
      </c>
      <c r="J166">
        <f t="shared" si="21"/>
        <v>0</v>
      </c>
      <c r="K166">
        <f t="shared" si="27"/>
        <v>9.4811873834223235</v>
      </c>
      <c r="L166">
        <f t="shared" si="22"/>
        <v>7.8330047994477212</v>
      </c>
      <c r="M166">
        <f t="shared" si="28"/>
        <v>61.355964188171036</v>
      </c>
    </row>
    <row r="167" spans="1:13" x14ac:dyDescent="0.3">
      <c r="A167">
        <v>704.74999999999295</v>
      </c>
      <c r="B167">
        <v>281</v>
      </c>
      <c r="C167">
        <f t="shared" si="23"/>
        <v>285.71699731903487</v>
      </c>
      <c r="D167">
        <f t="shared" si="24"/>
        <v>548.85000000000696</v>
      </c>
      <c r="E167">
        <f t="shared" si="25"/>
        <v>-4.7169973190348742</v>
      </c>
      <c r="F167">
        <f t="shared" si="26"/>
        <v>6.3554889033571245</v>
      </c>
      <c r="G167">
        <f t="shared" si="26"/>
        <v>3.5220672606210619</v>
      </c>
      <c r="H167">
        <f t="shared" si="26"/>
        <v>0</v>
      </c>
      <c r="I167">
        <f t="shared" si="26"/>
        <v>0</v>
      </c>
      <c r="J167">
        <f t="shared" si="21"/>
        <v>0</v>
      </c>
      <c r="K167">
        <f t="shared" si="27"/>
        <v>9.8775561639781859</v>
      </c>
      <c r="L167">
        <f t="shared" si="22"/>
        <v>-14.59455348301306</v>
      </c>
      <c r="M167">
        <f t="shared" si="28"/>
        <v>213.00099136852864</v>
      </c>
    </row>
    <row r="168" spans="1:13" x14ac:dyDescent="0.3">
      <c r="A168">
        <v>704.79999999999291</v>
      </c>
      <c r="B168">
        <v>295</v>
      </c>
      <c r="C168">
        <f t="shared" si="23"/>
        <v>285.74818682093979</v>
      </c>
      <c r="D168">
        <f t="shared" si="24"/>
        <v>548.800000000007</v>
      </c>
      <c r="E168">
        <f t="shared" si="25"/>
        <v>9.2518131790602069</v>
      </c>
      <c r="F168">
        <f t="shared" si="26"/>
        <v>7.048707043884427</v>
      </c>
      <c r="G168">
        <f t="shared" si="26"/>
        <v>3.2772411501948961</v>
      </c>
      <c r="H168">
        <f t="shared" si="26"/>
        <v>0</v>
      </c>
      <c r="I168">
        <f t="shared" si="26"/>
        <v>0</v>
      </c>
      <c r="J168">
        <f t="shared" si="21"/>
        <v>0</v>
      </c>
      <c r="K168">
        <f t="shared" si="27"/>
        <v>10.325948194079324</v>
      </c>
      <c r="L168">
        <f t="shared" si="22"/>
        <v>-1.0741350150191167</v>
      </c>
      <c r="M168">
        <f t="shared" si="28"/>
        <v>1.1537660304901181</v>
      </c>
    </row>
    <row r="169" spans="1:13" x14ac:dyDescent="0.3">
      <c r="A169">
        <v>704.84999999999286</v>
      </c>
      <c r="B169">
        <v>304</v>
      </c>
      <c r="C169">
        <f t="shared" si="23"/>
        <v>285.77937632284466</v>
      </c>
      <c r="D169">
        <f t="shared" si="24"/>
        <v>548.75000000000705</v>
      </c>
      <c r="E169">
        <f t="shared" si="25"/>
        <v>18.220623677155345</v>
      </c>
      <c r="F169">
        <f t="shared" si="26"/>
        <v>7.789241247778544</v>
      </c>
      <c r="G169">
        <f t="shared" si="26"/>
        <v>3.0383958293075328</v>
      </c>
      <c r="H169">
        <f t="shared" si="26"/>
        <v>0</v>
      </c>
      <c r="I169">
        <f t="shared" si="26"/>
        <v>0</v>
      </c>
      <c r="J169">
        <f t="shared" si="21"/>
        <v>0</v>
      </c>
      <c r="K169">
        <f t="shared" si="27"/>
        <v>10.827637077086077</v>
      </c>
      <c r="L169">
        <f t="shared" si="22"/>
        <v>7.3929866000692677</v>
      </c>
      <c r="M169">
        <f t="shared" si="28"/>
        <v>54.656250868803752</v>
      </c>
    </row>
    <row r="170" spans="1:13" x14ac:dyDescent="0.3">
      <c r="A170">
        <v>704.89999999999281</v>
      </c>
      <c r="B170">
        <v>299</v>
      </c>
      <c r="C170">
        <f t="shared" si="23"/>
        <v>285.81056582474957</v>
      </c>
      <c r="D170">
        <f t="shared" si="24"/>
        <v>548.70000000000709</v>
      </c>
      <c r="E170">
        <f t="shared" si="25"/>
        <v>13.189434175250426</v>
      </c>
      <c r="F170">
        <f t="shared" si="26"/>
        <v>8.5764201187750349</v>
      </c>
      <c r="G170">
        <f t="shared" si="26"/>
        <v>2.8067614372694609</v>
      </c>
      <c r="H170">
        <f t="shared" si="26"/>
        <v>0</v>
      </c>
      <c r="I170">
        <f t="shared" si="26"/>
        <v>0</v>
      </c>
      <c r="J170">
        <f t="shared" si="21"/>
        <v>0</v>
      </c>
      <c r="K170">
        <f t="shared" si="27"/>
        <v>11.383181556044496</v>
      </c>
      <c r="L170">
        <f t="shared" si="22"/>
        <v>1.8062526192059298</v>
      </c>
      <c r="M170">
        <f t="shared" si="28"/>
        <v>3.2625485243882819</v>
      </c>
    </row>
    <row r="171" spans="1:13" x14ac:dyDescent="0.3">
      <c r="A171">
        <v>704.94999999999277</v>
      </c>
      <c r="B171">
        <v>327</v>
      </c>
      <c r="C171">
        <f t="shared" si="23"/>
        <v>285.84175532665444</v>
      </c>
      <c r="D171">
        <f t="shared" si="24"/>
        <v>548.65000000000714</v>
      </c>
      <c r="E171">
        <f t="shared" si="25"/>
        <v>41.158244673345564</v>
      </c>
      <c r="F171">
        <f t="shared" si="26"/>
        <v>9.4089711473966862</v>
      </c>
      <c r="G171">
        <f t="shared" si="26"/>
        <v>2.5834011507776822</v>
      </c>
      <c r="H171">
        <f t="shared" si="26"/>
        <v>0</v>
      </c>
      <c r="I171">
        <f t="shared" si="26"/>
        <v>0</v>
      </c>
      <c r="J171">
        <f t="shared" si="21"/>
        <v>0</v>
      </c>
      <c r="K171">
        <f t="shared" si="27"/>
        <v>11.992372298174368</v>
      </c>
      <c r="L171">
        <f t="shared" si="22"/>
        <v>29.165872375171197</v>
      </c>
      <c r="M171">
        <f t="shared" si="28"/>
        <v>850.64811140477434</v>
      </c>
    </row>
    <row r="172" spans="1:13" x14ac:dyDescent="0.3">
      <c r="A172">
        <v>704.99999999999272</v>
      </c>
      <c r="B172">
        <v>284</v>
      </c>
      <c r="C172">
        <f t="shared" si="23"/>
        <v>285.87294482855935</v>
      </c>
      <c r="D172">
        <f t="shared" si="24"/>
        <v>548.60000000000719</v>
      </c>
      <c r="E172">
        <f t="shared" si="25"/>
        <v>-1.8729448285593548</v>
      </c>
      <c r="F172">
        <f t="shared" si="26"/>
        <v>10.284979360584627</v>
      </c>
      <c r="G172">
        <f t="shared" si="26"/>
        <v>2.369209111962582</v>
      </c>
      <c r="H172">
        <f t="shared" si="26"/>
        <v>0</v>
      </c>
      <c r="I172">
        <f t="shared" si="26"/>
        <v>0</v>
      </c>
      <c r="J172">
        <f t="shared" si="21"/>
        <v>0</v>
      </c>
      <c r="K172">
        <f t="shared" si="27"/>
        <v>12.654188472547208</v>
      </c>
      <c r="L172">
        <f t="shared" si="22"/>
        <v>-14.527133301106563</v>
      </c>
      <c r="M172">
        <f t="shared" si="28"/>
        <v>211.03760194811926</v>
      </c>
    </row>
    <row r="173" spans="1:13" x14ac:dyDescent="0.3">
      <c r="A173">
        <v>705.04999999999268</v>
      </c>
      <c r="B173">
        <v>314</v>
      </c>
      <c r="C173">
        <f t="shared" si="23"/>
        <v>285.90413433046427</v>
      </c>
      <c r="D173">
        <f t="shared" si="24"/>
        <v>548.55000000000723</v>
      </c>
      <c r="E173">
        <f t="shared" si="25"/>
        <v>28.095865669535726</v>
      </c>
      <c r="F173">
        <f t="shared" si="26"/>
        <v>11.201854056167313</v>
      </c>
      <c r="G173">
        <f t="shared" si="26"/>
        <v>2.164911451740084</v>
      </c>
      <c r="H173">
        <f t="shared" si="26"/>
        <v>0</v>
      </c>
      <c r="I173">
        <f t="shared" si="26"/>
        <v>0</v>
      </c>
      <c r="J173">
        <f t="shared" si="21"/>
        <v>0</v>
      </c>
      <c r="K173">
        <f t="shared" si="27"/>
        <v>13.366765507907397</v>
      </c>
      <c r="L173">
        <f t="shared" si="22"/>
        <v>14.729100161628329</v>
      </c>
      <c r="M173">
        <f t="shared" si="28"/>
        <v>216.94639157127966</v>
      </c>
    </row>
    <row r="174" spans="1:13" x14ac:dyDescent="0.3">
      <c r="A174">
        <v>705.09999999999263</v>
      </c>
      <c r="B174">
        <v>297</v>
      </c>
      <c r="C174">
        <f t="shared" si="23"/>
        <v>285.93532383236914</v>
      </c>
      <c r="D174">
        <f t="shared" si="24"/>
        <v>548.50000000000728</v>
      </c>
      <c r="E174">
        <f t="shared" si="25"/>
        <v>11.064676167630864</v>
      </c>
      <c r="F174">
        <f t="shared" si="26"/>
        <v>12.156305160810374</v>
      </c>
      <c r="G174">
        <f t="shared" si="26"/>
        <v>1.9710701412901348</v>
      </c>
      <c r="H174">
        <f t="shared" si="26"/>
        <v>0</v>
      </c>
      <c r="I174">
        <f t="shared" si="26"/>
        <v>0</v>
      </c>
      <c r="J174">
        <f t="shared" si="21"/>
        <v>0</v>
      </c>
      <c r="K174">
        <f t="shared" si="27"/>
        <v>14.127375302100509</v>
      </c>
      <c r="L174">
        <f t="shared" si="22"/>
        <v>-3.0626991344696446</v>
      </c>
      <c r="M174">
        <f t="shared" si="28"/>
        <v>9.3801259882811099</v>
      </c>
    </row>
    <row r="175" spans="1:13" x14ac:dyDescent="0.3">
      <c r="A175">
        <v>705.14999999999259</v>
      </c>
      <c r="B175">
        <v>311</v>
      </c>
      <c r="C175">
        <f t="shared" si="23"/>
        <v>285.96651333427405</v>
      </c>
      <c r="D175">
        <f t="shared" si="24"/>
        <v>548.45000000000732</v>
      </c>
      <c r="E175">
        <f t="shared" si="25"/>
        <v>25.033486665725945</v>
      </c>
      <c r="F175">
        <f t="shared" si="26"/>
        <v>13.144330641543087</v>
      </c>
      <c r="G175">
        <f t="shared" si="26"/>
        <v>1.7880893576223662</v>
      </c>
      <c r="H175">
        <f t="shared" si="26"/>
        <v>0</v>
      </c>
      <c r="I175">
        <f t="shared" si="26"/>
        <v>0</v>
      </c>
      <c r="J175">
        <f t="shared" si="21"/>
        <v>0</v>
      </c>
      <c r="K175">
        <f t="shared" si="27"/>
        <v>14.932419999165454</v>
      </c>
      <c r="L175">
        <f t="shared" si="22"/>
        <v>10.101066666560492</v>
      </c>
      <c r="M175">
        <f t="shared" si="28"/>
        <v>102.03154780229949</v>
      </c>
    </row>
    <row r="176" spans="1:13" x14ac:dyDescent="0.3">
      <c r="A176">
        <v>705.19999999999254</v>
      </c>
      <c r="B176">
        <v>291</v>
      </c>
      <c r="C176">
        <f t="shared" si="23"/>
        <v>285.99770283617892</v>
      </c>
      <c r="D176">
        <f t="shared" si="24"/>
        <v>548.40000000000737</v>
      </c>
      <c r="E176">
        <f t="shared" si="25"/>
        <v>5.0022971638210834</v>
      </c>
      <c r="F176">
        <f t="shared" si="26"/>
        <v>14.161216239167997</v>
      </c>
      <c r="G176">
        <f t="shared" si="26"/>
        <v>1.6162240148889109</v>
      </c>
      <c r="H176">
        <f t="shared" si="26"/>
        <v>0</v>
      </c>
      <c r="I176">
        <f t="shared" si="26"/>
        <v>0</v>
      </c>
      <c r="J176">
        <f t="shared" si="21"/>
        <v>0</v>
      </c>
      <c r="K176">
        <f t="shared" si="27"/>
        <v>15.777440254056907</v>
      </c>
      <c r="L176">
        <f t="shared" si="22"/>
        <v>-10.775143090235824</v>
      </c>
      <c r="M176">
        <f t="shared" si="28"/>
        <v>116.10370861505682</v>
      </c>
    </row>
    <row r="177" spans="1:13" x14ac:dyDescent="0.3">
      <c r="A177">
        <v>705.2499999999925</v>
      </c>
      <c r="B177">
        <v>301</v>
      </c>
      <c r="C177">
        <f t="shared" si="23"/>
        <v>286.02889233808384</v>
      </c>
      <c r="D177">
        <f t="shared" si="24"/>
        <v>548.35000000000741</v>
      </c>
      <c r="E177">
        <f t="shared" si="25"/>
        <v>14.971107661916164</v>
      </c>
      <c r="F177">
        <f t="shared" si="26"/>
        <v>15.201548577475826</v>
      </c>
      <c r="G177">
        <f t="shared" si="26"/>
        <v>1.4555900913687596</v>
      </c>
      <c r="H177">
        <f t="shared" si="26"/>
        <v>0</v>
      </c>
      <c r="I177">
        <f t="shared" si="26"/>
        <v>0</v>
      </c>
      <c r="J177">
        <f t="shared" si="21"/>
        <v>0</v>
      </c>
      <c r="K177">
        <f t="shared" si="27"/>
        <v>16.657138668844585</v>
      </c>
      <c r="L177">
        <f t="shared" si="22"/>
        <v>-1.6860310069284203</v>
      </c>
      <c r="M177">
        <f t="shared" si="28"/>
        <v>2.842700556324063</v>
      </c>
    </row>
    <row r="178" spans="1:13" x14ac:dyDescent="0.3">
      <c r="A178">
        <v>705.29999999999245</v>
      </c>
      <c r="B178">
        <v>325</v>
      </c>
      <c r="C178">
        <f t="shared" si="23"/>
        <v>286.06008183998875</v>
      </c>
      <c r="D178">
        <f t="shared" si="24"/>
        <v>548.30000000000746</v>
      </c>
      <c r="E178">
        <f t="shared" si="25"/>
        <v>38.939918160011246</v>
      </c>
      <c r="F178">
        <f t="shared" si="26"/>
        <v>16.259242437891164</v>
      </c>
      <c r="G178">
        <f t="shared" si="26"/>
        <v>1.3061763724502207</v>
      </c>
      <c r="H178">
        <f t="shared" si="26"/>
        <v>0</v>
      </c>
      <c r="I178">
        <f t="shared" si="26"/>
        <v>0</v>
      </c>
      <c r="J178">
        <f t="shared" si="21"/>
        <v>0</v>
      </c>
      <c r="K178">
        <f t="shared" si="27"/>
        <v>17.565418810341384</v>
      </c>
      <c r="L178">
        <f t="shared" si="22"/>
        <v>21.374499349669861</v>
      </c>
      <c r="M178">
        <f t="shared" si="28"/>
        <v>456.8692224490373</v>
      </c>
    </row>
    <row r="179" spans="1:13" x14ac:dyDescent="0.3">
      <c r="A179">
        <v>705.34999999999241</v>
      </c>
      <c r="B179">
        <v>293</v>
      </c>
      <c r="C179">
        <f t="shared" si="23"/>
        <v>286.09127134189362</v>
      </c>
      <c r="D179">
        <f t="shared" si="24"/>
        <v>548.2500000000075</v>
      </c>
      <c r="E179">
        <f t="shared" si="25"/>
        <v>6.9087286581063836</v>
      </c>
      <c r="F179">
        <f t="shared" si="26"/>
        <v>17.327582679749757</v>
      </c>
      <c r="G179">
        <f t="shared" si="26"/>
        <v>1.1678572316710627</v>
      </c>
      <c r="H179">
        <f t="shared" si="26"/>
        <v>0</v>
      </c>
      <c r="I179">
        <f t="shared" si="26"/>
        <v>0</v>
      </c>
      <c r="J179">
        <f t="shared" si="21"/>
        <v>0</v>
      </c>
      <c r="K179">
        <f t="shared" si="27"/>
        <v>18.495439911420821</v>
      </c>
      <c r="L179">
        <f t="shared" si="22"/>
        <v>-11.586711253314437</v>
      </c>
      <c r="M179">
        <f t="shared" si="28"/>
        <v>134.2518776676834</v>
      </c>
    </row>
    <row r="180" spans="1:13" x14ac:dyDescent="0.3">
      <c r="A180">
        <v>705.39999999999236</v>
      </c>
      <c r="B180">
        <v>281</v>
      </c>
      <c r="C180">
        <f t="shared" si="23"/>
        <v>286.12246084379854</v>
      </c>
      <c r="D180">
        <f t="shared" si="24"/>
        <v>548.20000000000755</v>
      </c>
      <c r="E180">
        <f t="shared" si="25"/>
        <v>-5.1224608437985353</v>
      </c>
      <c r="F180">
        <f t="shared" si="26"/>
        <v>18.39928093871832</v>
      </c>
      <c r="G180">
        <f t="shared" si="26"/>
        <v>1.0404060838185429</v>
      </c>
      <c r="H180">
        <f t="shared" si="26"/>
        <v>0</v>
      </c>
      <c r="I180">
        <f t="shared" si="26"/>
        <v>0</v>
      </c>
      <c r="J180">
        <f t="shared" si="21"/>
        <v>0</v>
      </c>
      <c r="K180">
        <f t="shared" si="27"/>
        <v>19.439687022536862</v>
      </c>
      <c r="L180">
        <f t="shared" si="22"/>
        <v>-24.562147866335398</v>
      </c>
      <c r="M180">
        <f t="shared" si="28"/>
        <v>603.29910780772457</v>
      </c>
    </row>
    <row r="181" spans="1:13" x14ac:dyDescent="0.3">
      <c r="A181">
        <v>705.44999999999231</v>
      </c>
      <c r="B181">
        <v>309</v>
      </c>
      <c r="C181">
        <f t="shared" si="23"/>
        <v>286.1536503457034</v>
      </c>
      <c r="D181">
        <f t="shared" si="24"/>
        <v>548.15000000000759</v>
      </c>
      <c r="E181">
        <f t="shared" si="25"/>
        <v>22.846349654296603</v>
      </c>
      <c r="F181">
        <f t="shared" si="26"/>
        <v>19.466546858736809</v>
      </c>
      <c r="G181">
        <f t="shared" si="26"/>
        <v>0.92350916487995738</v>
      </c>
      <c r="H181">
        <f t="shared" si="26"/>
        <v>0</v>
      </c>
      <c r="I181">
        <f t="shared" si="26"/>
        <v>0</v>
      </c>
      <c r="J181">
        <f t="shared" si="21"/>
        <v>0</v>
      </c>
      <c r="K181">
        <f t="shared" si="27"/>
        <v>20.390056023616765</v>
      </c>
      <c r="L181">
        <f t="shared" si="22"/>
        <v>2.4562936306798377</v>
      </c>
      <c r="M181">
        <f t="shared" si="28"/>
        <v>6.0333784001183393</v>
      </c>
    </row>
    <row r="182" spans="1:13" x14ac:dyDescent="0.3">
      <c r="A182">
        <v>705.49999999999227</v>
      </c>
      <c r="B182">
        <v>310</v>
      </c>
      <c r="C182">
        <f t="shared" si="23"/>
        <v>286.18483984760832</v>
      </c>
      <c r="D182">
        <f t="shared" si="24"/>
        <v>548.10000000000764</v>
      </c>
      <c r="E182">
        <f t="shared" si="25"/>
        <v>23.815160152391684</v>
      </c>
      <c r="F182">
        <f t="shared" si="26"/>
        <v>20.521173216859211</v>
      </c>
      <c r="G182">
        <f t="shared" si="26"/>
        <v>0.8167793217373267</v>
      </c>
      <c r="H182">
        <f t="shared" si="26"/>
        <v>0</v>
      </c>
      <c r="I182">
        <f t="shared" si="26"/>
        <v>0</v>
      </c>
      <c r="J182">
        <f t="shared" si="21"/>
        <v>0</v>
      </c>
      <c r="K182">
        <f t="shared" si="27"/>
        <v>21.337952538596536</v>
      </c>
      <c r="L182">
        <f t="shared" si="22"/>
        <v>2.477207613795148</v>
      </c>
      <c r="M182">
        <f t="shared" si="28"/>
        <v>6.1365575618446506</v>
      </c>
    </row>
    <row r="183" spans="1:13" x14ac:dyDescent="0.3">
      <c r="A183">
        <v>705.54999999999222</v>
      </c>
      <c r="B183">
        <v>309</v>
      </c>
      <c r="C183">
        <f t="shared" si="23"/>
        <v>286.21602934951324</v>
      </c>
      <c r="D183">
        <f t="shared" si="24"/>
        <v>548.05000000000769</v>
      </c>
      <c r="E183">
        <f t="shared" si="25"/>
        <v>22.783970650486765</v>
      </c>
      <c r="F183">
        <f t="shared" si="26"/>
        <v>21.554633897498562</v>
      </c>
      <c r="G183">
        <f t="shared" si="26"/>
        <v>0.71976952829302299</v>
      </c>
      <c r="H183">
        <f t="shared" si="26"/>
        <v>0</v>
      </c>
      <c r="I183">
        <f t="shared" si="26"/>
        <v>0</v>
      </c>
      <c r="J183">
        <f t="shared" si="21"/>
        <v>0</v>
      </c>
      <c r="K183">
        <f t="shared" si="27"/>
        <v>22.274403425791583</v>
      </c>
      <c r="L183">
        <f t="shared" si="22"/>
        <v>0.50956722469518212</v>
      </c>
      <c r="M183">
        <f t="shared" si="28"/>
        <v>0.25965875648355025</v>
      </c>
    </row>
    <row r="184" spans="1:13" x14ac:dyDescent="0.3">
      <c r="A184">
        <v>705.59999999999218</v>
      </c>
      <c r="B184">
        <v>296</v>
      </c>
      <c r="C184">
        <f t="shared" si="23"/>
        <v>286.2472188514181</v>
      </c>
      <c r="D184">
        <f t="shared" si="24"/>
        <v>548.00000000000773</v>
      </c>
      <c r="E184">
        <f t="shared" si="25"/>
        <v>9.7527811485819029</v>
      </c>
      <c r="F184">
        <f t="shared" si="26"/>
        <v>22.55819327589133</v>
      </c>
      <c r="G184">
        <f t="shared" si="26"/>
        <v>0.63198588254963273</v>
      </c>
      <c r="H184">
        <f t="shared" si="26"/>
        <v>0</v>
      </c>
      <c r="I184">
        <f t="shared" si="26"/>
        <v>0</v>
      </c>
      <c r="J184">
        <f t="shared" si="21"/>
        <v>0</v>
      </c>
      <c r="K184">
        <f t="shared" si="27"/>
        <v>23.190179158440962</v>
      </c>
      <c r="L184">
        <f t="shared" si="22"/>
        <v>-13.437398009859059</v>
      </c>
      <c r="M184">
        <f t="shared" si="28"/>
        <v>180.5636652753642</v>
      </c>
    </row>
    <row r="185" spans="1:13" x14ac:dyDescent="0.3">
      <c r="A185">
        <v>705.64999999999213</v>
      </c>
      <c r="B185">
        <v>295</v>
      </c>
      <c r="C185">
        <f t="shared" si="23"/>
        <v>286.27840835332302</v>
      </c>
      <c r="D185">
        <f t="shared" si="24"/>
        <v>547.95000000000778</v>
      </c>
      <c r="E185">
        <f t="shared" si="25"/>
        <v>8.7215916466769841</v>
      </c>
      <c r="F185">
        <f t="shared" si="26"/>
        <v>23.523025193708413</v>
      </c>
      <c r="G185">
        <f t="shared" si="26"/>
        <v>0.55289987944196595</v>
      </c>
      <c r="H185">
        <f t="shared" si="26"/>
        <v>0</v>
      </c>
      <c r="I185">
        <f t="shared" si="26"/>
        <v>0</v>
      </c>
      <c r="J185">
        <f t="shared" si="21"/>
        <v>0</v>
      </c>
      <c r="K185">
        <f t="shared" si="27"/>
        <v>24.07592507315038</v>
      </c>
      <c r="L185">
        <f t="shared" si="22"/>
        <v>-15.354333426473396</v>
      </c>
      <c r="M185">
        <f t="shared" si="28"/>
        <v>235.75555497131825</v>
      </c>
    </row>
    <row r="186" spans="1:13" x14ac:dyDescent="0.3">
      <c r="A186">
        <v>705.69999999999209</v>
      </c>
      <c r="B186">
        <v>317</v>
      </c>
      <c r="C186">
        <f t="shared" si="23"/>
        <v>286.30959785522793</v>
      </c>
      <c r="D186">
        <f t="shared" si="24"/>
        <v>547.90000000000782</v>
      </c>
      <c r="E186">
        <f t="shared" si="25"/>
        <v>30.690402144772065</v>
      </c>
      <c r="F186">
        <f t="shared" si="26"/>
        <v>24.440339366330573</v>
      </c>
      <c r="G186">
        <f t="shared" si="26"/>
        <v>0.48195979542358003</v>
      </c>
      <c r="H186">
        <f t="shared" si="26"/>
        <v>0</v>
      </c>
      <c r="I186">
        <f t="shared" si="26"/>
        <v>0</v>
      </c>
      <c r="J186">
        <f t="shared" si="21"/>
        <v>0</v>
      </c>
      <c r="K186">
        <f t="shared" si="27"/>
        <v>24.922299161754154</v>
      </c>
      <c r="L186">
        <f t="shared" si="22"/>
        <v>5.7681029830179114</v>
      </c>
      <c r="M186">
        <f t="shared" si="28"/>
        <v>33.271012022700127</v>
      </c>
    </row>
    <row r="187" spans="1:13" x14ac:dyDescent="0.3">
      <c r="A187">
        <v>705.74999999999204</v>
      </c>
      <c r="B187">
        <v>288</v>
      </c>
      <c r="C187">
        <f t="shared" si="23"/>
        <v>286.3407873571328</v>
      </c>
      <c r="D187">
        <f t="shared" si="24"/>
        <v>547.85000000000787</v>
      </c>
      <c r="E187">
        <f t="shared" si="25"/>
        <v>1.6592126428672032</v>
      </c>
      <c r="F187">
        <f t="shared" si="26"/>
        <v>25.301512764550946</v>
      </c>
      <c r="G187">
        <f t="shared" si="26"/>
        <v>0.41860106157855947</v>
      </c>
      <c r="H187">
        <f t="shared" si="26"/>
        <v>0</v>
      </c>
      <c r="I187">
        <f t="shared" si="26"/>
        <v>0</v>
      </c>
      <c r="J187">
        <f t="shared" si="21"/>
        <v>0</v>
      </c>
      <c r="K187">
        <f t="shared" si="27"/>
        <v>25.720113826129506</v>
      </c>
      <c r="L187">
        <f t="shared" si="22"/>
        <v>-24.060901183262303</v>
      </c>
      <c r="M187">
        <f t="shared" si="28"/>
        <v>578.92696575071329</v>
      </c>
    </row>
    <row r="188" spans="1:13" x14ac:dyDescent="0.3">
      <c r="A188">
        <v>705.799999999992</v>
      </c>
      <c r="B188">
        <v>350</v>
      </c>
      <c r="C188">
        <f t="shared" si="23"/>
        <v>286.37197685903772</v>
      </c>
      <c r="D188">
        <f t="shared" si="24"/>
        <v>547.80000000000791</v>
      </c>
      <c r="E188">
        <f t="shared" si="25"/>
        <v>63.628023140962284</v>
      </c>
      <c r="F188">
        <f t="shared" si="26"/>
        <v>26.098223275481384</v>
      </c>
      <c r="G188">
        <f t="shared" si="26"/>
        <v>0.36225554117217257</v>
      </c>
      <c r="H188">
        <f t="shared" si="26"/>
        <v>0</v>
      </c>
      <c r="I188">
        <f t="shared" si="26"/>
        <v>0</v>
      </c>
      <c r="J188">
        <f t="shared" si="21"/>
        <v>0</v>
      </c>
      <c r="K188">
        <f t="shared" si="27"/>
        <v>26.460478816653556</v>
      </c>
      <c r="L188">
        <f t="shared" si="22"/>
        <v>37.167544324308729</v>
      </c>
      <c r="M188">
        <f t="shared" si="28"/>
        <v>1381.426351099454</v>
      </c>
    </row>
    <row r="189" spans="1:13" x14ac:dyDescent="0.3">
      <c r="A189">
        <v>705.84999999999195</v>
      </c>
      <c r="B189">
        <v>327</v>
      </c>
      <c r="C189">
        <f t="shared" si="23"/>
        <v>286.40316636094258</v>
      </c>
      <c r="D189">
        <f t="shared" si="24"/>
        <v>547.75000000000796</v>
      </c>
      <c r="E189">
        <f t="shared" si="25"/>
        <v>40.596833639057422</v>
      </c>
      <c r="F189">
        <f t="shared" si="26"/>
        <v>26.822582778732663</v>
      </c>
      <c r="G189">
        <f t="shared" si="26"/>
        <v>0.31235966408156374</v>
      </c>
      <c r="H189">
        <f t="shared" si="26"/>
        <v>0</v>
      </c>
      <c r="I189">
        <f t="shared" si="26"/>
        <v>0</v>
      </c>
      <c r="J189">
        <f t="shared" si="21"/>
        <v>0</v>
      </c>
      <c r="K189">
        <f t="shared" si="27"/>
        <v>27.134942442814225</v>
      </c>
      <c r="L189">
        <f t="shared" si="22"/>
        <v>13.461891196243197</v>
      </c>
      <c r="M189">
        <f t="shared" si="28"/>
        <v>181.22251457949011</v>
      </c>
    </row>
    <row r="190" spans="1:13" x14ac:dyDescent="0.3">
      <c r="A190">
        <v>705.89999999999191</v>
      </c>
      <c r="B190">
        <v>330</v>
      </c>
      <c r="C190">
        <f t="shared" si="23"/>
        <v>286.4343558628475</v>
      </c>
      <c r="D190">
        <f t="shared" si="24"/>
        <v>547.700000000008</v>
      </c>
      <c r="E190">
        <f t="shared" si="25"/>
        <v>43.565644137152503</v>
      </c>
      <c r="F190">
        <f t="shared" si="26"/>
        <v>27.46726668292148</v>
      </c>
      <c r="G190">
        <f t="shared" si="26"/>
        <v>0.26836140368177513</v>
      </c>
      <c r="H190">
        <f t="shared" si="26"/>
        <v>0</v>
      </c>
      <c r="I190">
        <f t="shared" si="26"/>
        <v>0</v>
      </c>
      <c r="J190">
        <f t="shared" si="21"/>
        <v>0</v>
      </c>
      <c r="K190">
        <f t="shared" si="27"/>
        <v>27.735628086603256</v>
      </c>
      <c r="L190">
        <f t="shared" si="22"/>
        <v>15.830016050549247</v>
      </c>
      <c r="M190">
        <f t="shared" si="28"/>
        <v>250.58940816064677</v>
      </c>
    </row>
    <row r="191" spans="1:13" x14ac:dyDescent="0.3">
      <c r="A191">
        <v>705.94999999999186</v>
      </c>
      <c r="B191">
        <v>340</v>
      </c>
      <c r="C191">
        <f t="shared" si="23"/>
        <v>286.46554536475242</v>
      </c>
      <c r="D191">
        <f t="shared" si="24"/>
        <v>547.65000000000805</v>
      </c>
      <c r="E191">
        <f t="shared" si="25"/>
        <v>53.534454635247585</v>
      </c>
      <c r="F191">
        <f t="shared" si="26"/>
        <v>28.025636960111751</v>
      </c>
      <c r="G191">
        <f t="shared" si="26"/>
        <v>0.22972611093883394</v>
      </c>
      <c r="H191">
        <f t="shared" si="26"/>
        <v>0</v>
      </c>
      <c r="I191">
        <f t="shared" si="26"/>
        <v>0</v>
      </c>
      <c r="J191">
        <f t="shared" si="21"/>
        <v>0</v>
      </c>
      <c r="K191">
        <f t="shared" si="27"/>
        <v>28.255363071050585</v>
      </c>
      <c r="L191">
        <f t="shared" si="22"/>
        <v>25.279091564197</v>
      </c>
      <c r="M191">
        <f t="shared" si="28"/>
        <v>639.03247031105593</v>
      </c>
    </row>
    <row r="192" spans="1:13" x14ac:dyDescent="0.3">
      <c r="A192">
        <v>705.99999999999181</v>
      </c>
      <c r="B192">
        <v>315</v>
      </c>
      <c r="C192">
        <f t="shared" si="23"/>
        <v>286.49673486665728</v>
      </c>
      <c r="D192">
        <f t="shared" si="24"/>
        <v>547.60000000000809</v>
      </c>
      <c r="E192">
        <f t="shared" si="25"/>
        <v>28.503265133342722</v>
      </c>
      <c r="F192">
        <f t="shared" si="26"/>
        <v>28.491855794950848</v>
      </c>
      <c r="G192">
        <f t="shared" si="26"/>
        <v>0.19594124532316978</v>
      </c>
      <c r="H192">
        <f t="shared" si="26"/>
        <v>0</v>
      </c>
      <c r="I192">
        <f t="shared" si="26"/>
        <v>0</v>
      </c>
      <c r="J192">
        <f t="shared" si="21"/>
        <v>0</v>
      </c>
      <c r="K192">
        <f t="shared" si="27"/>
        <v>28.687797040274017</v>
      </c>
      <c r="L192">
        <f t="shared" si="22"/>
        <v>-0.18453190693129429</v>
      </c>
      <c r="M192">
        <f t="shared" si="28"/>
        <v>3.4052024675699857E-2</v>
      </c>
    </row>
    <row r="193" spans="1:13" x14ac:dyDescent="0.3">
      <c r="A193">
        <v>706.04999999999177</v>
      </c>
      <c r="B193">
        <v>303</v>
      </c>
      <c r="C193">
        <f t="shared" si="23"/>
        <v>286.5279243685622</v>
      </c>
      <c r="D193">
        <f t="shared" si="24"/>
        <v>547.55000000000814</v>
      </c>
      <c r="E193">
        <f t="shared" si="25"/>
        <v>16.472075631437804</v>
      </c>
      <c r="F193">
        <f t="shared" si="26"/>
        <v>28.860987130964265</v>
      </c>
      <c r="G193">
        <f t="shared" si="26"/>
        <v>0.1665200625386988</v>
      </c>
      <c r="H193">
        <f t="shared" si="26"/>
        <v>0</v>
      </c>
      <c r="I193">
        <f t="shared" si="26"/>
        <v>0</v>
      </c>
      <c r="J193">
        <f t="shared" si="21"/>
        <v>0</v>
      </c>
      <c r="K193">
        <f t="shared" si="27"/>
        <v>29.027507193502963</v>
      </c>
      <c r="L193">
        <f t="shared" si="22"/>
        <v>-12.555431562065159</v>
      </c>
      <c r="M193">
        <f t="shared" si="28"/>
        <v>157.63886170970196</v>
      </c>
    </row>
    <row r="194" spans="1:13" x14ac:dyDescent="0.3">
      <c r="A194">
        <v>706.09999999999172</v>
      </c>
      <c r="B194">
        <v>310</v>
      </c>
      <c r="C194">
        <f t="shared" si="23"/>
        <v>286.55911387046706</v>
      </c>
      <c r="D194">
        <f t="shared" si="24"/>
        <v>547.50000000000819</v>
      </c>
      <c r="E194">
        <f t="shared" si="25"/>
        <v>23.440886129532942</v>
      </c>
      <c r="F194">
        <f t="shared" si="26"/>
        <v>29.129083645514012</v>
      </c>
      <c r="G194">
        <f t="shared" si="26"/>
        <v>0.14100433497368134</v>
      </c>
      <c r="H194">
        <f t="shared" si="26"/>
        <v>0</v>
      </c>
      <c r="I194">
        <f t="shared" si="26"/>
        <v>0</v>
      </c>
      <c r="J194">
        <f t="shared" si="21"/>
        <v>0</v>
      </c>
      <c r="K194">
        <f t="shared" si="27"/>
        <v>29.270087980487691</v>
      </c>
      <c r="L194">
        <f t="shared" si="22"/>
        <v>-5.8292018509547496</v>
      </c>
      <c r="M194">
        <f t="shared" si="28"/>
        <v>33.979594219174281</v>
      </c>
    </row>
    <row r="195" spans="1:13" x14ac:dyDescent="0.3">
      <c r="A195">
        <v>706.14999999999168</v>
      </c>
      <c r="B195">
        <v>294</v>
      </c>
      <c r="C195">
        <f t="shared" si="23"/>
        <v>286.59030337237198</v>
      </c>
      <c r="D195">
        <f t="shared" si="24"/>
        <v>547.45000000000823</v>
      </c>
      <c r="E195">
        <f t="shared" si="25"/>
        <v>7.4096966276280227</v>
      </c>
      <c r="F195">
        <f t="shared" si="26"/>
        <v>29.293257010980124</v>
      </c>
      <c r="G195">
        <f t="shared" si="26"/>
        <v>0.11896619237542677</v>
      </c>
      <c r="H195">
        <f t="shared" si="26"/>
        <v>0</v>
      </c>
      <c r="I195">
        <f t="shared" si="26"/>
        <v>0</v>
      </c>
      <c r="J195">
        <f t="shared" si="21"/>
        <v>0</v>
      </c>
      <c r="K195">
        <f t="shared" si="27"/>
        <v>29.412223203355552</v>
      </c>
      <c r="L195">
        <f t="shared" si="22"/>
        <v>-22.002526575727529</v>
      </c>
      <c r="M195">
        <f t="shared" si="28"/>
        <v>484.11117571559618</v>
      </c>
    </row>
    <row r="196" spans="1:13" x14ac:dyDescent="0.3">
      <c r="A196">
        <v>706.19999999999163</v>
      </c>
      <c r="B196">
        <v>293</v>
      </c>
      <c r="C196">
        <f t="shared" si="23"/>
        <v>286.6214928742769</v>
      </c>
      <c r="D196">
        <f t="shared" si="24"/>
        <v>547.40000000000828</v>
      </c>
      <c r="E196">
        <f t="shared" si="25"/>
        <v>6.3785071257231039</v>
      </c>
      <c r="F196">
        <f t="shared" si="26"/>
        <v>29.351729693533304</v>
      </c>
      <c r="G196">
        <f t="shared" si="26"/>
        <v>0.10000917781013142</v>
      </c>
      <c r="H196">
        <f t="shared" si="26"/>
        <v>0</v>
      </c>
      <c r="I196">
        <f t="shared" si="26"/>
        <v>0</v>
      </c>
      <c r="J196">
        <f t="shared" si="21"/>
        <v>0</v>
      </c>
      <c r="K196">
        <f t="shared" si="27"/>
        <v>29.451738871343437</v>
      </c>
      <c r="L196">
        <f t="shared" si="22"/>
        <v>-23.073231745620333</v>
      </c>
      <c r="M196">
        <f t="shared" si="28"/>
        <v>532.3740231871019</v>
      </c>
    </row>
    <row r="197" spans="1:13" x14ac:dyDescent="0.3">
      <c r="A197">
        <v>706.24999999999159</v>
      </c>
      <c r="B197">
        <v>326</v>
      </c>
      <c r="C197">
        <f t="shared" si="23"/>
        <v>286.65268237618176</v>
      </c>
      <c r="D197">
        <f t="shared" si="24"/>
        <v>547.35000000000832</v>
      </c>
      <c r="E197">
        <f t="shared" si="25"/>
        <v>39.347317623818242</v>
      </c>
      <c r="F197">
        <f t="shared" si="26"/>
        <v>29.303866990556351</v>
      </c>
      <c r="G197">
        <f t="shared" si="26"/>
        <v>8.376861786338767E-2</v>
      </c>
      <c r="H197">
        <f t="shared" si="26"/>
        <v>0</v>
      </c>
      <c r="I197">
        <f t="shared" si="26"/>
        <v>0</v>
      </c>
      <c r="J197">
        <f t="shared" si="21"/>
        <v>0</v>
      </c>
      <c r="K197">
        <f t="shared" si="27"/>
        <v>29.387635608419739</v>
      </c>
      <c r="L197">
        <f t="shared" si="22"/>
        <v>9.9596820153985028</v>
      </c>
      <c r="M197">
        <f t="shared" si="28"/>
        <v>99.195265847852383</v>
      </c>
    </row>
    <row r="198" spans="1:13" x14ac:dyDescent="0.3">
      <c r="A198">
        <v>706.29999999999154</v>
      </c>
      <c r="B198">
        <v>315</v>
      </c>
      <c r="C198">
        <f t="shared" si="23"/>
        <v>286.68387187808668</v>
      </c>
      <c r="D198">
        <f t="shared" si="24"/>
        <v>547.30000000000837</v>
      </c>
      <c r="E198">
        <f t="shared" si="25"/>
        <v>28.316128121913323</v>
      </c>
      <c r="F198">
        <f t="shared" si="26"/>
        <v>29.150188499290966</v>
      </c>
      <c r="G198">
        <f t="shared" si="26"/>
        <v>6.991140670419968E-2</v>
      </c>
      <c r="H198">
        <f t="shared" si="26"/>
        <v>0</v>
      </c>
      <c r="I198">
        <f t="shared" si="26"/>
        <v>0</v>
      </c>
      <c r="J198">
        <f t="shared" si="21"/>
        <v>0</v>
      </c>
      <c r="K198">
        <f t="shared" si="27"/>
        <v>29.220099905995166</v>
      </c>
      <c r="L198">
        <f t="shared" si="22"/>
        <v>-0.90397178408184331</v>
      </c>
      <c r="M198">
        <f t="shared" si="28"/>
        <v>0.81716498641611079</v>
      </c>
    </row>
    <row r="199" spans="1:13" x14ac:dyDescent="0.3">
      <c r="A199">
        <v>706.3499999999915</v>
      </c>
      <c r="B199">
        <v>326</v>
      </c>
      <c r="C199">
        <f t="shared" si="23"/>
        <v>286.71506137999154</v>
      </c>
      <c r="D199">
        <f t="shared" si="24"/>
        <v>547.25000000000841</v>
      </c>
      <c r="E199">
        <f t="shared" si="25"/>
        <v>39.284938620008461</v>
      </c>
      <c r="F199">
        <f t="shared" si="26"/>
        <v>28.892358726936614</v>
      </c>
      <c r="G199">
        <f t="shared" si="26"/>
        <v>5.8135301553934489E-2</v>
      </c>
      <c r="H199">
        <f t="shared" si="26"/>
        <v>0</v>
      </c>
      <c r="I199">
        <f t="shared" si="26"/>
        <v>0</v>
      </c>
      <c r="J199">
        <f t="shared" si="21"/>
        <v>0</v>
      </c>
      <c r="K199">
        <f t="shared" si="27"/>
        <v>28.950494028490549</v>
      </c>
      <c r="L199">
        <f t="shared" si="22"/>
        <v>10.334444591517912</v>
      </c>
      <c r="M199">
        <f t="shared" si="28"/>
        <v>106.80074501515381</v>
      </c>
    </row>
    <row r="200" spans="1:13" x14ac:dyDescent="0.3">
      <c r="A200">
        <v>706.39999999999145</v>
      </c>
      <c r="B200">
        <v>326</v>
      </c>
      <c r="C200">
        <f t="shared" si="23"/>
        <v>286.74625088189646</v>
      </c>
      <c r="D200">
        <f t="shared" si="24"/>
        <v>547.20000000000846</v>
      </c>
      <c r="E200">
        <f t="shared" si="25"/>
        <v>39.253749118103542</v>
      </c>
      <c r="F200">
        <f t="shared" si="26"/>
        <v>28.533157079480468</v>
      </c>
      <c r="G200">
        <f t="shared" si="26"/>
        <v>4.8167822766301285E-2</v>
      </c>
      <c r="H200">
        <f t="shared" si="26"/>
        <v>0</v>
      </c>
      <c r="I200">
        <f t="shared" si="26"/>
        <v>0</v>
      </c>
      <c r="J200">
        <f t="shared" si="21"/>
        <v>0</v>
      </c>
      <c r="K200">
        <f t="shared" si="27"/>
        <v>28.58132490224677</v>
      </c>
      <c r="L200">
        <f t="shared" si="22"/>
        <v>10.672424215856772</v>
      </c>
      <c r="M200">
        <f t="shared" si="28"/>
        <v>113.90063864320604</v>
      </c>
    </row>
    <row r="201" spans="1:13" x14ac:dyDescent="0.3">
      <c r="A201">
        <v>706.44999999999141</v>
      </c>
      <c r="B201">
        <v>293</v>
      </c>
      <c r="C201">
        <f t="shared" si="23"/>
        <v>286.77744038380138</v>
      </c>
      <c r="D201">
        <f t="shared" si="24"/>
        <v>547.1500000000085</v>
      </c>
      <c r="E201">
        <f t="shared" si="25"/>
        <v>6.2225596161986232</v>
      </c>
      <c r="F201">
        <f t="shared" si="26"/>
        <v>28.076427985890181</v>
      </c>
      <c r="G201">
        <f t="shared" si="26"/>
        <v>3.9764845625959687E-2</v>
      </c>
      <c r="H201">
        <f t="shared" si="26"/>
        <v>0</v>
      </c>
      <c r="I201">
        <f t="shared" si="26"/>
        <v>0</v>
      </c>
      <c r="J201">
        <f t="shared" si="21"/>
        <v>0</v>
      </c>
      <c r="K201">
        <f t="shared" si="27"/>
        <v>28.116192831516141</v>
      </c>
      <c r="L201">
        <f t="shared" si="22"/>
        <v>-21.893633215317518</v>
      </c>
      <c r="M201">
        <f t="shared" si="28"/>
        <v>479.3311753668545</v>
      </c>
    </row>
    <row r="202" spans="1:13" x14ac:dyDescent="0.3">
      <c r="A202">
        <v>706.49999999999136</v>
      </c>
      <c r="B202">
        <v>310</v>
      </c>
      <c r="C202">
        <f t="shared" si="23"/>
        <v>286.80862988570624</v>
      </c>
      <c r="D202">
        <f t="shared" si="24"/>
        <v>547.10000000000855</v>
      </c>
      <c r="E202">
        <f t="shared" si="25"/>
        <v>23.191370114293761</v>
      </c>
      <c r="F202">
        <f t="shared" si="26"/>
        <v>27.527012409156889</v>
      </c>
      <c r="G202">
        <f t="shared" si="26"/>
        <v>3.2708963581199492E-2</v>
      </c>
      <c r="H202">
        <f t="shared" si="26"/>
        <v>0</v>
      </c>
      <c r="I202">
        <f t="shared" si="26"/>
        <v>0</v>
      </c>
      <c r="J202">
        <f t="shared" si="21"/>
        <v>0</v>
      </c>
      <c r="K202">
        <f t="shared" si="27"/>
        <v>27.559721372738089</v>
      </c>
      <c r="L202">
        <f t="shared" si="22"/>
        <v>-4.3683512584443278</v>
      </c>
      <c r="M202">
        <f t="shared" si="28"/>
        <v>19.082492717152142</v>
      </c>
    </row>
    <row r="203" spans="1:13" x14ac:dyDescent="0.3">
      <c r="A203">
        <v>706.54999999999131</v>
      </c>
      <c r="B203">
        <v>318</v>
      </c>
      <c r="C203">
        <f t="shared" si="23"/>
        <v>286.83981938761116</v>
      </c>
      <c r="D203">
        <f t="shared" si="24"/>
        <v>547.05000000000859</v>
      </c>
      <c r="E203">
        <f t="shared" si="25"/>
        <v>31.160180612388842</v>
      </c>
      <c r="F203">
        <f t="shared" si="26"/>
        <v>26.890662450206641</v>
      </c>
      <c r="G203">
        <f t="shared" si="26"/>
        <v>2.6807694375031742E-2</v>
      </c>
      <c r="H203">
        <f t="shared" si="26"/>
        <v>0</v>
      </c>
      <c r="I203">
        <f t="shared" si="26"/>
        <v>0</v>
      </c>
      <c r="J203">
        <f t="shared" si="21"/>
        <v>0</v>
      </c>
      <c r="K203">
        <f t="shared" si="27"/>
        <v>26.917470144581671</v>
      </c>
      <c r="L203">
        <f t="shared" si="22"/>
        <v>4.2427104678071714</v>
      </c>
      <c r="M203">
        <f t="shared" si="28"/>
        <v>18.000592113640547</v>
      </c>
    </row>
    <row r="204" spans="1:13" x14ac:dyDescent="0.3">
      <c r="A204">
        <v>706.59999999999127</v>
      </c>
      <c r="B204">
        <v>297</v>
      </c>
      <c r="C204">
        <f t="shared" si="23"/>
        <v>286.87100888951602</v>
      </c>
      <c r="D204">
        <f t="shared" si="24"/>
        <v>547.00000000000864</v>
      </c>
      <c r="E204">
        <f t="shared" si="25"/>
        <v>10.12899111048398</v>
      </c>
      <c r="F204">
        <f t="shared" si="26"/>
        <v>26.173941150660767</v>
      </c>
      <c r="G204">
        <f t="shared" si="26"/>
        <v>2.1891591818934557E-2</v>
      </c>
      <c r="H204">
        <f t="shared" si="26"/>
        <v>0</v>
      </c>
      <c r="I204">
        <f t="shared" ref="I204:J263" si="29">I$5*EXP(-(($D204-I$6)^2)/(2*I$7^2))</f>
        <v>0</v>
      </c>
      <c r="J204">
        <f t="shared" si="29"/>
        <v>0</v>
      </c>
      <c r="K204">
        <f t="shared" si="27"/>
        <v>26.195832742479702</v>
      </c>
      <c r="L204">
        <f t="shared" ref="L204:L262" si="30">E204-K204</f>
        <v>-16.066841631995722</v>
      </c>
      <c r="M204">
        <f t="shared" si="28"/>
        <v>258.14340002763095</v>
      </c>
    </row>
    <row r="205" spans="1:13" x14ac:dyDescent="0.3">
      <c r="A205">
        <v>706.64999999999122</v>
      </c>
      <c r="B205">
        <v>326</v>
      </c>
      <c r="C205">
        <f t="shared" ref="C205:C262" si="31">$P$12*A205+$Q$12</f>
        <v>286.90219839142094</v>
      </c>
      <c r="D205">
        <f t="shared" ref="D205:D262" si="32">$E$2-A205-$N$5</f>
        <v>546.95000000000869</v>
      </c>
      <c r="E205">
        <f t="shared" ref="E205:E262" si="33">B205-C205</f>
        <v>39.097801608579061</v>
      </c>
      <c r="F205">
        <f t="shared" ref="F205:I263" si="34">F$5*EXP(-(($D205-F$6)^2)/(2*F$7^2))</f>
        <v>25.384109933708608</v>
      </c>
      <c r="G205">
        <f t="shared" si="34"/>
        <v>1.7812317103101077E-2</v>
      </c>
      <c r="H205">
        <f t="shared" si="34"/>
        <v>0</v>
      </c>
      <c r="I205">
        <f t="shared" si="34"/>
        <v>0</v>
      </c>
      <c r="J205">
        <f t="shared" si="29"/>
        <v>0</v>
      </c>
      <c r="K205">
        <f t="shared" ref="K205:K262" si="35">F205+G205+H205+I205+J205</f>
        <v>25.401922250811708</v>
      </c>
      <c r="L205">
        <f t="shared" si="30"/>
        <v>13.695879357767353</v>
      </c>
      <c r="M205">
        <f t="shared" ref="M205:M262" si="36">(L205)^2</f>
        <v>187.5771113825179</v>
      </c>
    </row>
    <row r="206" spans="1:13" x14ac:dyDescent="0.3">
      <c r="A206">
        <v>706.69999999999118</v>
      </c>
      <c r="B206">
        <v>334</v>
      </c>
      <c r="C206">
        <f t="shared" si="31"/>
        <v>286.93338789332586</v>
      </c>
      <c r="D206">
        <f t="shared" si="32"/>
        <v>546.90000000000873</v>
      </c>
      <c r="E206">
        <f t="shared" si="33"/>
        <v>47.066612106674143</v>
      </c>
      <c r="F206">
        <f t="shared" si="34"/>
        <v>24.529006379423301</v>
      </c>
      <c r="G206">
        <f t="shared" si="34"/>
        <v>1.4440714840377745E-2</v>
      </c>
      <c r="H206">
        <f t="shared" si="34"/>
        <v>0</v>
      </c>
      <c r="I206">
        <f t="shared" si="34"/>
        <v>0</v>
      </c>
      <c r="J206">
        <f t="shared" si="29"/>
        <v>0</v>
      </c>
      <c r="K206">
        <f t="shared" si="35"/>
        <v>24.54344709426368</v>
      </c>
      <c r="L206">
        <f t="shared" si="30"/>
        <v>22.523165012410463</v>
      </c>
      <c r="M206">
        <f t="shared" si="36"/>
        <v>507.29296217627081</v>
      </c>
    </row>
    <row r="207" spans="1:13" x14ac:dyDescent="0.3">
      <c r="A207">
        <v>706.74999999999113</v>
      </c>
      <c r="B207">
        <v>324</v>
      </c>
      <c r="C207">
        <f t="shared" si="31"/>
        <v>286.96457739523072</v>
      </c>
      <c r="D207">
        <f t="shared" si="32"/>
        <v>546.85000000000878</v>
      </c>
      <c r="E207">
        <f t="shared" si="33"/>
        <v>37.03542260476928</v>
      </c>
      <c r="F207">
        <f t="shared" si="34"/>
        <v>23.616915205073795</v>
      </c>
      <c r="G207">
        <f t="shared" si="34"/>
        <v>1.1664930726907909E-2</v>
      </c>
      <c r="H207">
        <f t="shared" si="34"/>
        <v>0</v>
      </c>
      <c r="I207">
        <f t="shared" si="34"/>
        <v>0</v>
      </c>
      <c r="J207">
        <f t="shared" si="29"/>
        <v>0</v>
      </c>
      <c r="K207">
        <f t="shared" si="35"/>
        <v>23.628580135800703</v>
      </c>
      <c r="L207">
        <f t="shared" si="30"/>
        <v>13.406842468968577</v>
      </c>
      <c r="M207">
        <f t="shared" si="36"/>
        <v>179.74342498773944</v>
      </c>
    </row>
    <row r="208" spans="1:13" x14ac:dyDescent="0.3">
      <c r="A208">
        <v>706.79999999999109</v>
      </c>
      <c r="B208">
        <v>332</v>
      </c>
      <c r="C208">
        <f t="shared" si="31"/>
        <v>286.99576689713564</v>
      </c>
      <c r="D208">
        <f t="shared" si="32"/>
        <v>546.80000000000882</v>
      </c>
      <c r="E208">
        <f t="shared" si="33"/>
        <v>45.004233102864362</v>
      </c>
      <c r="F208">
        <f t="shared" si="34"/>
        <v>22.656435408836661</v>
      </c>
      <c r="G208">
        <f t="shared" si="34"/>
        <v>9.3885999458903861E-3</v>
      </c>
      <c r="H208">
        <f t="shared" si="34"/>
        <v>0</v>
      </c>
      <c r="I208">
        <f t="shared" si="34"/>
        <v>0</v>
      </c>
      <c r="J208">
        <f t="shared" si="29"/>
        <v>0</v>
      </c>
      <c r="K208">
        <f t="shared" si="35"/>
        <v>22.66582400878255</v>
      </c>
      <c r="L208">
        <f t="shared" si="30"/>
        <v>22.338409094081811</v>
      </c>
      <c r="M208">
        <f t="shared" si="36"/>
        <v>499.00452085455697</v>
      </c>
    </row>
    <row r="209" spans="1:13" x14ac:dyDescent="0.3">
      <c r="A209">
        <v>706.84999999999104</v>
      </c>
      <c r="B209">
        <v>296</v>
      </c>
      <c r="C209">
        <f t="shared" si="31"/>
        <v>287.0269563990405</v>
      </c>
      <c r="D209">
        <f t="shared" si="32"/>
        <v>546.75000000000887</v>
      </c>
      <c r="E209">
        <f t="shared" si="33"/>
        <v>8.9730436009594996</v>
      </c>
      <c r="F209">
        <f t="shared" si="34"/>
        <v>21.656346536427961</v>
      </c>
      <c r="G209">
        <f t="shared" si="34"/>
        <v>7.5291283667014586E-3</v>
      </c>
      <c r="H209">
        <f t="shared" si="34"/>
        <v>0</v>
      </c>
      <c r="I209">
        <f t="shared" si="34"/>
        <v>0</v>
      </c>
      <c r="J209">
        <f t="shared" si="29"/>
        <v>0</v>
      </c>
      <c r="K209">
        <f t="shared" si="35"/>
        <v>21.663875664794663</v>
      </c>
      <c r="L209">
        <f t="shared" si="30"/>
        <v>-12.690832063835163</v>
      </c>
      <c r="M209">
        <f t="shared" si="36"/>
        <v>161.05721847246667</v>
      </c>
    </row>
    <row r="210" spans="1:13" x14ac:dyDescent="0.3">
      <c r="A210">
        <v>706.899999999991</v>
      </c>
      <c r="B210">
        <v>290</v>
      </c>
      <c r="C210">
        <f t="shared" si="31"/>
        <v>287.05814590094542</v>
      </c>
      <c r="D210">
        <f t="shared" si="32"/>
        <v>546.70000000000891</v>
      </c>
      <c r="E210">
        <f t="shared" si="33"/>
        <v>2.9418540990545807</v>
      </c>
      <c r="F210">
        <f t="shared" si="34"/>
        <v>20.625476947284639</v>
      </c>
      <c r="G210">
        <f t="shared" si="34"/>
        <v>6.0160822793535306E-3</v>
      </c>
      <c r="H210">
        <f t="shared" si="34"/>
        <v>0</v>
      </c>
      <c r="I210">
        <f t="shared" si="34"/>
        <v>0</v>
      </c>
      <c r="J210">
        <f t="shared" si="29"/>
        <v>0</v>
      </c>
      <c r="K210">
        <f t="shared" si="35"/>
        <v>20.631493029563991</v>
      </c>
      <c r="L210">
        <f t="shared" si="30"/>
        <v>-17.68963893050941</v>
      </c>
      <c r="M210">
        <f t="shared" si="36"/>
        <v>312.92332549179412</v>
      </c>
    </row>
    <row r="211" spans="1:13" x14ac:dyDescent="0.3">
      <c r="A211">
        <v>706.94999999999095</v>
      </c>
      <c r="B211">
        <v>306</v>
      </c>
      <c r="C211">
        <f t="shared" si="31"/>
        <v>287.08933540285034</v>
      </c>
      <c r="D211">
        <f t="shared" si="32"/>
        <v>546.65000000000896</v>
      </c>
      <c r="E211">
        <f t="shared" si="33"/>
        <v>18.910664597149662</v>
      </c>
      <c r="F211">
        <f t="shared" si="34"/>
        <v>19.57257679563757</v>
      </c>
      <c r="G211">
        <f t="shared" si="34"/>
        <v>4.7896968935460674E-3</v>
      </c>
      <c r="H211">
        <f t="shared" si="34"/>
        <v>0</v>
      </c>
      <c r="I211">
        <f t="shared" si="34"/>
        <v>0</v>
      </c>
      <c r="J211">
        <f t="shared" si="29"/>
        <v>0</v>
      </c>
      <c r="K211">
        <f t="shared" si="35"/>
        <v>19.577366492531116</v>
      </c>
      <c r="L211">
        <f t="shared" si="30"/>
        <v>-0.66670189538145408</v>
      </c>
      <c r="M211">
        <f t="shared" si="36"/>
        <v>0.44449141730522335</v>
      </c>
    </row>
    <row r="212" spans="1:13" x14ac:dyDescent="0.3">
      <c r="A212">
        <v>706.99999999999091</v>
      </c>
      <c r="B212">
        <v>313</v>
      </c>
      <c r="C212">
        <f t="shared" si="31"/>
        <v>287.1205249047552</v>
      </c>
      <c r="D212">
        <f t="shared" si="32"/>
        <v>546.600000000009</v>
      </c>
      <c r="E212">
        <f t="shared" si="33"/>
        <v>25.8794750952448</v>
      </c>
      <c r="F212">
        <f t="shared" si="34"/>
        <v>18.506198210309833</v>
      </c>
      <c r="G212">
        <f t="shared" si="34"/>
        <v>3.7995091284596465E-3</v>
      </c>
      <c r="H212">
        <f t="shared" si="34"/>
        <v>0</v>
      </c>
      <c r="I212">
        <f t="shared" si="34"/>
        <v>0</v>
      </c>
      <c r="J212">
        <f t="shared" si="29"/>
        <v>0</v>
      </c>
      <c r="K212">
        <f t="shared" si="35"/>
        <v>18.509997719438292</v>
      </c>
      <c r="L212">
        <f t="shared" si="30"/>
        <v>7.3694773758065075</v>
      </c>
      <c r="M212">
        <f t="shared" si="36"/>
        <v>54.30919679252397</v>
      </c>
    </row>
    <row r="213" spans="1:13" x14ac:dyDescent="0.3">
      <c r="A213">
        <v>707.04999999999086</v>
      </c>
      <c r="B213">
        <v>278</v>
      </c>
      <c r="C213">
        <f t="shared" si="31"/>
        <v>287.15171440666012</v>
      </c>
      <c r="D213">
        <f t="shared" si="32"/>
        <v>546.55000000000905</v>
      </c>
      <c r="E213">
        <f t="shared" si="33"/>
        <v>-9.151714406660119</v>
      </c>
      <c r="F213">
        <f t="shared" si="34"/>
        <v>17.434584865665489</v>
      </c>
      <c r="G213">
        <f t="shared" si="34"/>
        <v>3.0031163026589072E-3</v>
      </c>
      <c r="H213">
        <f t="shared" si="34"/>
        <v>0</v>
      </c>
      <c r="I213">
        <f t="shared" si="34"/>
        <v>0</v>
      </c>
      <c r="J213">
        <f t="shared" si="29"/>
        <v>0</v>
      </c>
      <c r="K213">
        <f t="shared" si="35"/>
        <v>17.437587981968147</v>
      </c>
      <c r="L213">
        <f t="shared" si="30"/>
        <v>-26.589302388628266</v>
      </c>
      <c r="M213">
        <f t="shared" si="36"/>
        <v>706.99100151391281</v>
      </c>
    </row>
    <row r="214" spans="1:13" x14ac:dyDescent="0.3">
      <c r="A214">
        <v>707.09999999999081</v>
      </c>
      <c r="B214">
        <v>294</v>
      </c>
      <c r="C214">
        <f t="shared" si="31"/>
        <v>287.18290390856498</v>
      </c>
      <c r="D214">
        <f t="shared" si="32"/>
        <v>546.50000000000909</v>
      </c>
      <c r="E214">
        <f t="shared" si="33"/>
        <v>6.8170960914350189</v>
      </c>
      <c r="F214">
        <f t="shared" si="34"/>
        <v>16.365572796804923</v>
      </c>
      <c r="G214">
        <f t="shared" si="34"/>
        <v>2.365059160487112E-3</v>
      </c>
      <c r="H214">
        <f t="shared" si="34"/>
        <v>0</v>
      </c>
      <c r="I214">
        <f t="shared" si="34"/>
        <v>0</v>
      </c>
      <c r="J214">
        <f t="shared" si="29"/>
        <v>0</v>
      </c>
      <c r="K214">
        <f t="shared" si="35"/>
        <v>16.367937855965408</v>
      </c>
      <c r="L214">
        <f t="shared" si="30"/>
        <v>-9.5508417645303894</v>
      </c>
      <c r="M214">
        <f t="shared" si="36"/>
        <v>91.218578411097965</v>
      </c>
    </row>
    <row r="215" spans="1:13" x14ac:dyDescent="0.3">
      <c r="A215">
        <v>707.14999999999077</v>
      </c>
      <c r="B215">
        <v>315</v>
      </c>
      <c r="C215">
        <f t="shared" si="31"/>
        <v>287.2140934104699</v>
      </c>
      <c r="D215">
        <f t="shared" si="32"/>
        <v>546.45000000000914</v>
      </c>
      <c r="E215">
        <f t="shared" si="33"/>
        <v>27.7859065895301</v>
      </c>
      <c r="F215">
        <f t="shared" si="34"/>
        <v>15.306503937947342</v>
      </c>
      <c r="G215">
        <f t="shared" si="34"/>
        <v>1.8558251841423522E-3</v>
      </c>
      <c r="H215">
        <f t="shared" si="34"/>
        <v>0</v>
      </c>
      <c r="I215">
        <f t="shared" si="34"/>
        <v>0</v>
      </c>
      <c r="J215">
        <f t="shared" si="29"/>
        <v>0</v>
      </c>
      <c r="K215">
        <f t="shared" si="35"/>
        <v>15.308359763131484</v>
      </c>
      <c r="L215">
        <f t="shared" si="30"/>
        <v>12.477546826398616</v>
      </c>
      <c r="M215">
        <f t="shared" si="36"/>
        <v>155.68917480497015</v>
      </c>
    </row>
    <row r="216" spans="1:13" x14ac:dyDescent="0.3">
      <c r="A216">
        <v>707.19999999999072</v>
      </c>
      <c r="B216">
        <v>293</v>
      </c>
      <c r="C216">
        <f t="shared" si="31"/>
        <v>287.24528291237482</v>
      </c>
      <c r="D216">
        <f t="shared" si="32"/>
        <v>546.40000000000919</v>
      </c>
      <c r="E216">
        <f t="shared" si="33"/>
        <v>5.7547170876251812</v>
      </c>
      <c r="F216">
        <f t="shared" si="34"/>
        <v>14.264153467611086</v>
      </c>
      <c r="G216">
        <f t="shared" si="34"/>
        <v>1.4509662709004225E-3</v>
      </c>
      <c r="H216">
        <f t="shared" si="34"/>
        <v>0</v>
      </c>
      <c r="I216">
        <f t="shared" si="34"/>
        <v>0</v>
      </c>
      <c r="J216">
        <f t="shared" si="29"/>
        <v>0</v>
      </c>
      <c r="K216">
        <f t="shared" si="35"/>
        <v>14.265604433881986</v>
      </c>
      <c r="L216">
        <f t="shared" si="30"/>
        <v>-8.5108873462568049</v>
      </c>
      <c r="M216">
        <f t="shared" si="36"/>
        <v>72.435203420674199</v>
      </c>
    </row>
    <row r="217" spans="1:13" x14ac:dyDescent="0.3">
      <c r="A217">
        <v>707.24999999999068</v>
      </c>
      <c r="B217">
        <v>312</v>
      </c>
      <c r="C217">
        <f t="shared" si="31"/>
        <v>287.27647241427968</v>
      </c>
      <c r="D217">
        <f t="shared" si="32"/>
        <v>546.35000000000923</v>
      </c>
      <c r="E217">
        <f t="shared" si="33"/>
        <v>24.723527585720319</v>
      </c>
      <c r="F217">
        <f t="shared" si="34"/>
        <v>13.244671641348873</v>
      </c>
      <c r="G217">
        <f t="shared" si="34"/>
        <v>1.1303235285911256E-3</v>
      </c>
      <c r="H217">
        <f t="shared" si="34"/>
        <v>0</v>
      </c>
      <c r="I217">
        <f t="shared" si="34"/>
        <v>0</v>
      </c>
      <c r="J217">
        <f t="shared" si="29"/>
        <v>0</v>
      </c>
      <c r="K217">
        <f t="shared" si="35"/>
        <v>13.245801964877463</v>
      </c>
      <c r="L217">
        <f t="shared" si="30"/>
        <v>11.477725620842856</v>
      </c>
      <c r="M217">
        <f t="shared" si="36"/>
        <v>131.73818542735251</v>
      </c>
    </row>
    <row r="218" spans="1:13" x14ac:dyDescent="0.3">
      <c r="A218">
        <v>707.29999999999063</v>
      </c>
      <c r="B218">
        <v>307</v>
      </c>
      <c r="C218">
        <f t="shared" si="31"/>
        <v>287.3076619161846</v>
      </c>
      <c r="D218">
        <f t="shared" si="32"/>
        <v>546.30000000000928</v>
      </c>
      <c r="E218">
        <f t="shared" si="33"/>
        <v>19.6923380838154</v>
      </c>
      <c r="F218">
        <f t="shared" si="34"/>
        <v>12.253540395545958</v>
      </c>
      <c r="G218">
        <f t="shared" si="34"/>
        <v>8.7735108337818886E-4</v>
      </c>
      <c r="H218">
        <f t="shared" si="34"/>
        <v>0</v>
      </c>
      <c r="I218">
        <f t="shared" si="34"/>
        <v>0</v>
      </c>
      <c r="J218">
        <f t="shared" si="29"/>
        <v>0</v>
      </c>
      <c r="K218">
        <f t="shared" si="35"/>
        <v>12.254417746629336</v>
      </c>
      <c r="L218">
        <f t="shared" si="30"/>
        <v>7.437920337186064</v>
      </c>
      <c r="M218">
        <f t="shared" si="36"/>
        <v>55.322658942326051</v>
      </c>
    </row>
    <row r="219" spans="1:13" x14ac:dyDescent="0.3">
      <c r="A219">
        <v>707.34999999999059</v>
      </c>
      <c r="B219">
        <v>325</v>
      </c>
      <c r="C219">
        <f t="shared" si="31"/>
        <v>287.33885141808946</v>
      </c>
      <c r="D219">
        <f t="shared" si="32"/>
        <v>546.25000000000932</v>
      </c>
      <c r="E219">
        <f t="shared" si="33"/>
        <v>37.661148581910538</v>
      </c>
      <c r="F219">
        <f t="shared" si="34"/>
        <v>11.2955446262715</v>
      </c>
      <c r="G219">
        <f t="shared" si="34"/>
        <v>6.785303272088376E-4</v>
      </c>
      <c r="H219">
        <f t="shared" si="34"/>
        <v>0</v>
      </c>
      <c r="I219">
        <f t="shared" si="34"/>
        <v>0</v>
      </c>
      <c r="J219">
        <f t="shared" si="29"/>
        <v>0</v>
      </c>
      <c r="K219">
        <f t="shared" si="35"/>
        <v>11.296223156598709</v>
      </c>
      <c r="L219">
        <f t="shared" si="30"/>
        <v>26.364925425311831</v>
      </c>
      <c r="M219">
        <f t="shared" si="36"/>
        <v>695.10929268225425</v>
      </c>
    </row>
    <row r="220" spans="1:13" x14ac:dyDescent="0.3">
      <c r="A220">
        <v>707.39999999999054</v>
      </c>
      <c r="B220">
        <v>270</v>
      </c>
      <c r="C220">
        <f t="shared" si="31"/>
        <v>287.37004091999438</v>
      </c>
      <c r="D220">
        <f t="shared" si="32"/>
        <v>546.20000000000937</v>
      </c>
      <c r="E220">
        <f t="shared" si="33"/>
        <v>-17.370040919994381</v>
      </c>
      <c r="F220">
        <f t="shared" si="34"/>
        <v>10.374757696116188</v>
      </c>
      <c r="G220">
        <f t="shared" si="34"/>
        <v>5.2286588658952268E-4</v>
      </c>
      <c r="H220">
        <f t="shared" si="34"/>
        <v>0</v>
      </c>
      <c r="I220">
        <f t="shared" si="34"/>
        <v>0</v>
      </c>
      <c r="J220">
        <f t="shared" si="29"/>
        <v>0</v>
      </c>
      <c r="K220">
        <f t="shared" si="35"/>
        <v>10.375280562002777</v>
      </c>
      <c r="L220">
        <f t="shared" si="30"/>
        <v>-27.745321481997159</v>
      </c>
      <c r="M220">
        <f t="shared" si="36"/>
        <v>769.80286413937301</v>
      </c>
    </row>
    <row r="221" spans="1:13" x14ac:dyDescent="0.3">
      <c r="A221">
        <v>707.4499999999905</v>
      </c>
      <c r="B221">
        <v>305</v>
      </c>
      <c r="C221">
        <f t="shared" si="31"/>
        <v>287.4012304218993</v>
      </c>
      <c r="D221">
        <f t="shared" si="32"/>
        <v>546.15000000000941</v>
      </c>
      <c r="E221">
        <f t="shared" si="33"/>
        <v>17.598769578100701</v>
      </c>
      <c r="F221">
        <f t="shared" si="34"/>
        <v>9.4945404083609848</v>
      </c>
      <c r="G221">
        <f t="shared" si="34"/>
        <v>4.0145470348937513E-4</v>
      </c>
      <c r="H221">
        <f t="shared" si="34"/>
        <v>0</v>
      </c>
      <c r="I221">
        <f t="shared" si="34"/>
        <v>0</v>
      </c>
      <c r="J221">
        <f t="shared" si="29"/>
        <v>0</v>
      </c>
      <c r="K221">
        <f t="shared" si="35"/>
        <v>9.494941863064474</v>
      </c>
      <c r="L221">
        <f t="shared" si="30"/>
        <v>8.1038277150362266</v>
      </c>
      <c r="M221">
        <f t="shared" si="36"/>
        <v>65.672023634989273</v>
      </c>
    </row>
    <row r="222" spans="1:13" x14ac:dyDescent="0.3">
      <c r="A222">
        <v>707.49999999999045</v>
      </c>
      <c r="B222">
        <v>275</v>
      </c>
      <c r="C222">
        <f t="shared" si="31"/>
        <v>287.43241992380416</v>
      </c>
      <c r="D222">
        <f t="shared" si="32"/>
        <v>546.10000000000946</v>
      </c>
      <c r="E222">
        <f t="shared" si="33"/>
        <v>-12.432419923804161</v>
      </c>
      <c r="F222">
        <f t="shared" si="34"/>
        <v>8.6575524187684714</v>
      </c>
      <c r="G222">
        <f t="shared" si="34"/>
        <v>3.0711992349716883E-4</v>
      </c>
      <c r="H222">
        <f t="shared" si="34"/>
        <v>0</v>
      </c>
      <c r="I222">
        <f t="shared" si="34"/>
        <v>0</v>
      </c>
      <c r="J222">
        <f t="shared" si="29"/>
        <v>0</v>
      </c>
      <c r="K222">
        <f t="shared" si="35"/>
        <v>8.6578595386919677</v>
      </c>
      <c r="L222">
        <f t="shared" si="30"/>
        <v>-21.090279462496127</v>
      </c>
      <c r="M222">
        <f t="shared" si="36"/>
        <v>444.79988780618595</v>
      </c>
    </row>
    <row r="223" spans="1:13" x14ac:dyDescent="0.3">
      <c r="A223">
        <v>707.5499999999904</v>
      </c>
      <c r="B223">
        <v>281</v>
      </c>
      <c r="C223">
        <f t="shared" si="31"/>
        <v>287.46360942570908</v>
      </c>
      <c r="D223">
        <f t="shared" si="32"/>
        <v>546.0500000000095</v>
      </c>
      <c r="E223">
        <f t="shared" si="33"/>
        <v>-6.4636094257090804</v>
      </c>
      <c r="F223">
        <f t="shared" si="34"/>
        <v>7.8657748357643564</v>
      </c>
      <c r="G223">
        <f t="shared" si="34"/>
        <v>2.3410173329020155E-4</v>
      </c>
      <c r="H223">
        <f t="shared" si="34"/>
        <v>0</v>
      </c>
      <c r="I223">
        <f t="shared" si="34"/>
        <v>0</v>
      </c>
      <c r="J223">
        <f t="shared" si="29"/>
        <v>0</v>
      </c>
      <c r="K223">
        <f t="shared" si="35"/>
        <v>7.8660089374976465</v>
      </c>
      <c r="L223">
        <f t="shared" si="30"/>
        <v>-14.329618363206727</v>
      </c>
      <c r="M223">
        <f t="shared" si="36"/>
        <v>205.33796243515144</v>
      </c>
    </row>
    <row r="224" spans="1:13" x14ac:dyDescent="0.3">
      <c r="A224">
        <v>707.59999999999036</v>
      </c>
      <c r="B224">
        <v>300</v>
      </c>
      <c r="C224">
        <f t="shared" si="31"/>
        <v>287.49479892761394</v>
      </c>
      <c r="D224">
        <f t="shared" si="32"/>
        <v>546.00000000000955</v>
      </c>
      <c r="E224">
        <f t="shared" si="33"/>
        <v>12.505201072386058</v>
      </c>
      <c r="F224">
        <f t="shared" si="34"/>
        <v>7.1205425926732078</v>
      </c>
      <c r="G224">
        <f t="shared" si="34"/>
        <v>1.7779783379303924E-4</v>
      </c>
      <c r="H224">
        <f t="shared" si="34"/>
        <v>0</v>
      </c>
      <c r="I224">
        <f t="shared" si="34"/>
        <v>0</v>
      </c>
      <c r="J224">
        <f t="shared" si="29"/>
        <v>0</v>
      </c>
      <c r="K224">
        <f t="shared" si="35"/>
        <v>7.1207203905070005</v>
      </c>
      <c r="L224">
        <f t="shared" si="30"/>
        <v>5.3844806818790572</v>
      </c>
      <c r="M224">
        <f t="shared" si="36"/>
        <v>28.992632213528758</v>
      </c>
    </row>
    <row r="225" spans="1:13" x14ac:dyDescent="0.3">
      <c r="A225">
        <v>707.64999999999031</v>
      </c>
      <c r="B225">
        <v>310</v>
      </c>
      <c r="C225">
        <f t="shared" si="31"/>
        <v>287.52598842951886</v>
      </c>
      <c r="D225">
        <f t="shared" si="32"/>
        <v>545.9500000000096</v>
      </c>
      <c r="E225">
        <f t="shared" si="33"/>
        <v>22.474011570481139</v>
      </c>
      <c r="F225">
        <f t="shared" si="34"/>
        <v>6.4225850618341118</v>
      </c>
      <c r="G225">
        <f t="shared" si="34"/>
        <v>1.3454683914545913E-4</v>
      </c>
      <c r="H225">
        <f t="shared" si="34"/>
        <v>0</v>
      </c>
      <c r="I225">
        <f t="shared" si="34"/>
        <v>0</v>
      </c>
      <c r="J225">
        <f t="shared" si="29"/>
        <v>0</v>
      </c>
      <c r="K225">
        <f t="shared" si="35"/>
        <v>6.4227196086732574</v>
      </c>
      <c r="L225">
        <f t="shared" si="30"/>
        <v>16.05129196180788</v>
      </c>
      <c r="M225">
        <f t="shared" si="36"/>
        <v>257.64397364319825</v>
      </c>
    </row>
    <row r="226" spans="1:13" x14ac:dyDescent="0.3">
      <c r="A226">
        <v>707.69999999999027</v>
      </c>
      <c r="B226">
        <v>281</v>
      </c>
      <c r="C226">
        <f t="shared" si="31"/>
        <v>287.55717793142378</v>
      </c>
      <c r="D226">
        <f t="shared" si="32"/>
        <v>545.90000000000964</v>
      </c>
      <c r="E226">
        <f t="shared" si="33"/>
        <v>-6.5571779314237801</v>
      </c>
      <c r="F226">
        <f t="shared" si="34"/>
        <v>5.7720733187859921</v>
      </c>
      <c r="G226">
        <f t="shared" si="34"/>
        <v>1.0144852370749859E-4</v>
      </c>
      <c r="H226">
        <f t="shared" si="34"/>
        <v>0</v>
      </c>
      <c r="I226">
        <f t="shared" si="34"/>
        <v>0</v>
      </c>
      <c r="J226">
        <f t="shared" si="29"/>
        <v>0</v>
      </c>
      <c r="K226">
        <f t="shared" si="35"/>
        <v>5.7721747673096999</v>
      </c>
      <c r="L226">
        <f t="shared" si="30"/>
        <v>-12.32935269873348</v>
      </c>
      <c r="M226">
        <f t="shared" si="36"/>
        <v>152.01293796976654</v>
      </c>
    </row>
    <row r="227" spans="1:13" x14ac:dyDescent="0.3">
      <c r="A227">
        <v>707.74999999999022</v>
      </c>
      <c r="B227">
        <v>284</v>
      </c>
      <c r="C227">
        <f t="shared" si="31"/>
        <v>287.58836743332864</v>
      </c>
      <c r="D227">
        <f t="shared" si="32"/>
        <v>545.85000000000969</v>
      </c>
      <c r="E227">
        <f t="shared" si="33"/>
        <v>-3.5883674333286422</v>
      </c>
      <c r="F227">
        <f t="shared" si="34"/>
        <v>5.168672452511033</v>
      </c>
      <c r="G227">
        <f t="shared" si="34"/>
        <v>7.621547513139247E-5</v>
      </c>
      <c r="H227">
        <f t="shared" si="34"/>
        <v>0</v>
      </c>
      <c r="I227">
        <f t="shared" si="34"/>
        <v>0</v>
      </c>
      <c r="J227">
        <f t="shared" si="29"/>
        <v>0</v>
      </c>
      <c r="K227">
        <f t="shared" si="35"/>
        <v>5.1687486679861641</v>
      </c>
      <c r="L227">
        <f t="shared" si="30"/>
        <v>-8.7571161013148071</v>
      </c>
      <c r="M227">
        <f t="shared" si="36"/>
        <v>76.687082411907042</v>
      </c>
    </row>
    <row r="228" spans="1:13" x14ac:dyDescent="0.3">
      <c r="A228">
        <v>707.79999999999018</v>
      </c>
      <c r="B228">
        <v>298</v>
      </c>
      <c r="C228">
        <f t="shared" si="31"/>
        <v>287.61955693523356</v>
      </c>
      <c r="D228">
        <f t="shared" si="32"/>
        <v>545.80000000000973</v>
      </c>
      <c r="E228">
        <f t="shared" si="33"/>
        <v>10.380443064766439</v>
      </c>
      <c r="F228">
        <f t="shared" si="34"/>
        <v>4.6115973507456145</v>
      </c>
      <c r="G228">
        <f t="shared" si="34"/>
        <v>5.705133208599883E-5</v>
      </c>
      <c r="H228">
        <f t="shared" si="34"/>
        <v>0</v>
      </c>
      <c r="I228">
        <f t="shared" si="34"/>
        <v>0</v>
      </c>
      <c r="J228">
        <f t="shared" si="29"/>
        <v>0</v>
      </c>
      <c r="K228">
        <f t="shared" si="35"/>
        <v>4.6116544020777006</v>
      </c>
      <c r="L228">
        <f t="shared" si="30"/>
        <v>5.7687886626887384</v>
      </c>
      <c r="M228">
        <f t="shared" si="36"/>
        <v>33.278922634766126</v>
      </c>
    </row>
    <row r="229" spans="1:13" x14ac:dyDescent="0.3">
      <c r="A229">
        <v>707.84999999999013</v>
      </c>
      <c r="B229">
        <v>291</v>
      </c>
      <c r="C229">
        <f t="shared" si="31"/>
        <v>287.65074643713842</v>
      </c>
      <c r="D229">
        <f t="shared" si="32"/>
        <v>545.75000000000978</v>
      </c>
      <c r="E229">
        <f t="shared" si="33"/>
        <v>3.3492535628615769</v>
      </c>
      <c r="F229">
        <f t="shared" si="34"/>
        <v>4.0996704622440259</v>
      </c>
      <c r="G229">
        <f t="shared" si="34"/>
        <v>4.2551376613164076E-5</v>
      </c>
      <c r="H229">
        <f t="shared" si="34"/>
        <v>0</v>
      </c>
      <c r="I229">
        <f t="shared" si="34"/>
        <v>0</v>
      </c>
      <c r="J229">
        <f t="shared" si="29"/>
        <v>0</v>
      </c>
      <c r="K229">
        <f t="shared" si="35"/>
        <v>4.0997130136206392</v>
      </c>
      <c r="L229">
        <f t="shared" si="30"/>
        <v>-0.75045945075906229</v>
      </c>
      <c r="M229">
        <f t="shared" si="36"/>
        <v>0.56318938723359346</v>
      </c>
    </row>
    <row r="230" spans="1:13" x14ac:dyDescent="0.3">
      <c r="A230">
        <v>707.89999999999009</v>
      </c>
      <c r="B230">
        <v>288</v>
      </c>
      <c r="C230">
        <f t="shared" si="31"/>
        <v>287.68193593904334</v>
      </c>
      <c r="D230">
        <f t="shared" si="32"/>
        <v>545.70000000000982</v>
      </c>
      <c r="E230">
        <f t="shared" si="33"/>
        <v>0.31806406095665807</v>
      </c>
      <c r="F230">
        <f t="shared" si="34"/>
        <v>3.6313801444049885</v>
      </c>
      <c r="G230">
        <f t="shared" si="34"/>
        <v>3.1621803705303956E-5</v>
      </c>
      <c r="H230">
        <f t="shared" si="34"/>
        <v>0</v>
      </c>
      <c r="I230">
        <f t="shared" si="34"/>
        <v>0</v>
      </c>
      <c r="J230">
        <f t="shared" si="29"/>
        <v>0</v>
      </c>
      <c r="K230">
        <f t="shared" si="35"/>
        <v>3.6314117662086938</v>
      </c>
      <c r="L230">
        <f t="shared" si="30"/>
        <v>-3.3133477052520357</v>
      </c>
      <c r="M230">
        <f t="shared" si="36"/>
        <v>10.978273015898932</v>
      </c>
    </row>
    <row r="231" spans="1:13" x14ac:dyDescent="0.3">
      <c r="A231">
        <v>707.94999999999004</v>
      </c>
      <c r="B231">
        <v>298</v>
      </c>
      <c r="C231">
        <f t="shared" si="31"/>
        <v>287.71312544094826</v>
      </c>
      <c r="D231">
        <f t="shared" si="32"/>
        <v>545.65000000000987</v>
      </c>
      <c r="E231">
        <f t="shared" si="33"/>
        <v>10.286874559051739</v>
      </c>
      <c r="F231">
        <f t="shared" si="34"/>
        <v>3.2049383381144119</v>
      </c>
      <c r="G231">
        <f t="shared" si="34"/>
        <v>2.3414498475997092E-5</v>
      </c>
      <c r="H231">
        <f t="shared" si="34"/>
        <v>0</v>
      </c>
      <c r="I231">
        <f t="shared" si="34"/>
        <v>0</v>
      </c>
      <c r="J231">
        <f t="shared" si="29"/>
        <v>0</v>
      </c>
      <c r="K231">
        <f t="shared" si="35"/>
        <v>3.204961752612888</v>
      </c>
      <c r="L231">
        <f t="shared" si="30"/>
        <v>7.0819128064388508</v>
      </c>
      <c r="M231">
        <f t="shared" si="36"/>
        <v>50.153488998002601</v>
      </c>
    </row>
    <row r="232" spans="1:13" x14ac:dyDescent="0.3">
      <c r="A232">
        <v>707.99999999999</v>
      </c>
      <c r="B232">
        <v>289</v>
      </c>
      <c r="C232">
        <f t="shared" si="31"/>
        <v>287.74431494285312</v>
      </c>
      <c r="D232">
        <f t="shared" si="32"/>
        <v>545.60000000000991</v>
      </c>
      <c r="E232">
        <f t="shared" si="33"/>
        <v>1.2556850571468772</v>
      </c>
      <c r="F232">
        <f t="shared" si="34"/>
        <v>2.8183364650729246</v>
      </c>
      <c r="G232">
        <f t="shared" si="34"/>
        <v>1.7274611111976132E-5</v>
      </c>
      <c r="H232">
        <f t="shared" si="34"/>
        <v>0</v>
      </c>
      <c r="I232">
        <f t="shared" si="34"/>
        <v>0</v>
      </c>
      <c r="J232">
        <f t="shared" si="29"/>
        <v>0</v>
      </c>
      <c r="K232">
        <f t="shared" si="35"/>
        <v>2.8183537396840364</v>
      </c>
      <c r="L232">
        <f t="shared" si="30"/>
        <v>-1.5626686825371592</v>
      </c>
      <c r="M232">
        <f t="shared" si="36"/>
        <v>2.4419334113824207</v>
      </c>
    </row>
    <row r="233" spans="1:13" x14ac:dyDescent="0.3">
      <c r="A233">
        <v>708.04999999998995</v>
      </c>
      <c r="B233">
        <v>315</v>
      </c>
      <c r="C233">
        <f t="shared" si="31"/>
        <v>287.77550444475804</v>
      </c>
      <c r="D233">
        <f t="shared" si="32"/>
        <v>545.55000000000996</v>
      </c>
      <c r="E233">
        <f t="shared" si="33"/>
        <v>27.224495555241958</v>
      </c>
      <c r="F233">
        <f t="shared" si="34"/>
        <v>2.4693986093833447</v>
      </c>
      <c r="G233">
        <f t="shared" si="34"/>
        <v>1.2698630795203875E-5</v>
      </c>
      <c r="H233">
        <f t="shared" si="34"/>
        <v>0</v>
      </c>
      <c r="I233">
        <f t="shared" si="34"/>
        <v>0</v>
      </c>
      <c r="J233">
        <f t="shared" si="29"/>
        <v>0</v>
      </c>
      <c r="K233">
        <f t="shared" si="35"/>
        <v>2.46941130801414</v>
      </c>
      <c r="L233">
        <f t="shared" si="30"/>
        <v>24.755084247227817</v>
      </c>
      <c r="M233">
        <f t="shared" si="36"/>
        <v>612.81419608734677</v>
      </c>
    </row>
    <row r="234" spans="1:13" x14ac:dyDescent="0.3">
      <c r="A234">
        <v>708.0999999999899</v>
      </c>
      <c r="B234">
        <v>276</v>
      </c>
      <c r="C234">
        <f t="shared" si="31"/>
        <v>287.8066939466629</v>
      </c>
      <c r="D234">
        <f t="shared" si="32"/>
        <v>545.50000000001</v>
      </c>
      <c r="E234">
        <f t="shared" si="33"/>
        <v>-11.806693946662904</v>
      </c>
      <c r="F234">
        <f t="shared" si="34"/>
        <v>2.1558312182070258</v>
      </c>
      <c r="G234">
        <f t="shared" si="34"/>
        <v>9.3010228581844203E-6</v>
      </c>
      <c r="H234">
        <f t="shared" si="34"/>
        <v>0</v>
      </c>
      <c r="I234">
        <f t="shared" si="34"/>
        <v>0</v>
      </c>
      <c r="J234">
        <f t="shared" si="29"/>
        <v>0</v>
      </c>
      <c r="K234">
        <f t="shared" si="35"/>
        <v>2.155840519229884</v>
      </c>
      <c r="L234">
        <f t="shared" si="30"/>
        <v>-13.962534465892787</v>
      </c>
      <c r="M234">
        <f t="shared" si="36"/>
        <v>194.95236871124399</v>
      </c>
    </row>
    <row r="235" spans="1:13" x14ac:dyDescent="0.3">
      <c r="A235">
        <v>708.14999999998986</v>
      </c>
      <c r="B235">
        <v>272</v>
      </c>
      <c r="C235">
        <f t="shared" si="31"/>
        <v>287.83788344856782</v>
      </c>
      <c r="D235">
        <f t="shared" si="32"/>
        <v>545.45000000001005</v>
      </c>
      <c r="E235">
        <f t="shared" si="33"/>
        <v>-15.837883448567823</v>
      </c>
      <c r="F235">
        <f t="shared" si="34"/>
        <v>1.8752687298214432</v>
      </c>
      <c r="G235">
        <f t="shared" si="34"/>
        <v>6.7878107413467248E-6</v>
      </c>
      <c r="H235">
        <f t="shared" si="34"/>
        <v>0</v>
      </c>
      <c r="I235">
        <f t="shared" si="34"/>
        <v>0</v>
      </c>
      <c r="J235">
        <f t="shared" si="29"/>
        <v>0</v>
      </c>
      <c r="K235">
        <f t="shared" si="35"/>
        <v>1.8752755176321845</v>
      </c>
      <c r="L235">
        <f t="shared" si="30"/>
        <v>-17.713158966200005</v>
      </c>
      <c r="M235">
        <f t="shared" si="36"/>
        <v>313.75600056187164</v>
      </c>
    </row>
    <row r="236" spans="1:13" x14ac:dyDescent="0.3">
      <c r="A236">
        <v>708.19999999998981</v>
      </c>
      <c r="B236">
        <v>301</v>
      </c>
      <c r="C236">
        <f t="shared" si="31"/>
        <v>287.86907295047274</v>
      </c>
      <c r="D236">
        <f t="shared" si="32"/>
        <v>545.4000000000101</v>
      </c>
      <c r="E236">
        <f t="shared" si="33"/>
        <v>13.130927049527259</v>
      </c>
      <c r="F236">
        <f t="shared" si="34"/>
        <v>1.6253147060767763</v>
      </c>
      <c r="G236">
        <f t="shared" si="34"/>
        <v>4.9357588819886904E-6</v>
      </c>
      <c r="H236">
        <f t="shared" si="34"/>
        <v>0</v>
      </c>
      <c r="I236">
        <f t="shared" si="34"/>
        <v>0</v>
      </c>
      <c r="J236">
        <f t="shared" si="29"/>
        <v>0</v>
      </c>
      <c r="K236">
        <f t="shared" si="35"/>
        <v>1.6253196418356584</v>
      </c>
      <c r="L236">
        <f t="shared" si="30"/>
        <v>11.505607407691601</v>
      </c>
      <c r="M236">
        <f t="shared" si="36"/>
        <v>132.37900181992785</v>
      </c>
    </row>
    <row r="237" spans="1:13" x14ac:dyDescent="0.3">
      <c r="A237">
        <v>708.24999999998977</v>
      </c>
      <c r="B237">
        <v>277</v>
      </c>
      <c r="C237">
        <f t="shared" si="31"/>
        <v>287.9002624523776</v>
      </c>
      <c r="D237">
        <f t="shared" si="32"/>
        <v>545.35000000001014</v>
      </c>
      <c r="E237">
        <f t="shared" si="33"/>
        <v>-10.900262452377603</v>
      </c>
      <c r="F237">
        <f t="shared" si="34"/>
        <v>1.4035782055168875</v>
      </c>
      <c r="G237">
        <f t="shared" si="34"/>
        <v>3.5760480413780654E-6</v>
      </c>
      <c r="H237">
        <f t="shared" si="34"/>
        <v>0</v>
      </c>
      <c r="I237">
        <f t="shared" si="34"/>
        <v>0</v>
      </c>
      <c r="J237">
        <f t="shared" si="29"/>
        <v>0</v>
      </c>
      <c r="K237">
        <f t="shared" si="35"/>
        <v>1.403581781564929</v>
      </c>
      <c r="L237">
        <f t="shared" si="30"/>
        <v>-12.303844233942533</v>
      </c>
      <c r="M237">
        <f t="shared" si="36"/>
        <v>151.3845829331209</v>
      </c>
    </row>
    <row r="238" spans="1:13" x14ac:dyDescent="0.3">
      <c r="A238">
        <v>708.29999999998972</v>
      </c>
      <c r="B238">
        <v>308</v>
      </c>
      <c r="C238">
        <f t="shared" si="31"/>
        <v>287.93145195428252</v>
      </c>
      <c r="D238">
        <f t="shared" si="32"/>
        <v>545.30000000001019</v>
      </c>
      <c r="E238">
        <f t="shared" si="33"/>
        <v>20.068548045717478</v>
      </c>
      <c r="F238">
        <f t="shared" si="34"/>
        <v>1.2077052796377801</v>
      </c>
      <c r="G238">
        <f t="shared" si="34"/>
        <v>2.5815346065160363E-6</v>
      </c>
      <c r="H238">
        <f t="shared" si="34"/>
        <v>0</v>
      </c>
      <c r="I238">
        <f t="shared" si="34"/>
        <v>0</v>
      </c>
      <c r="J238">
        <f t="shared" si="29"/>
        <v>0</v>
      </c>
      <c r="K238">
        <f t="shared" si="35"/>
        <v>1.2077078611723866</v>
      </c>
      <c r="L238">
        <f t="shared" si="30"/>
        <v>18.86084018454509</v>
      </c>
      <c r="M238">
        <f t="shared" si="36"/>
        <v>355.73129246695089</v>
      </c>
    </row>
    <row r="239" spans="1:13" x14ac:dyDescent="0.3">
      <c r="A239">
        <v>708.34999999998968</v>
      </c>
      <c r="B239">
        <v>304</v>
      </c>
      <c r="C239">
        <f t="shared" si="31"/>
        <v>287.96264145618738</v>
      </c>
      <c r="D239">
        <f t="shared" si="32"/>
        <v>545.25000000001023</v>
      </c>
      <c r="E239">
        <f t="shared" si="33"/>
        <v>16.037358543812616</v>
      </c>
      <c r="F239">
        <f t="shared" si="34"/>
        <v>1.0354056051460161</v>
      </c>
      <c r="G239">
        <f t="shared" si="34"/>
        <v>1.8568539932382359E-6</v>
      </c>
      <c r="H239">
        <f t="shared" si="34"/>
        <v>0</v>
      </c>
      <c r="I239">
        <f t="shared" si="34"/>
        <v>0</v>
      </c>
      <c r="J239">
        <f t="shared" si="29"/>
        <v>0</v>
      </c>
      <c r="K239">
        <f t="shared" si="35"/>
        <v>1.0354074620000093</v>
      </c>
      <c r="L239">
        <f t="shared" si="30"/>
        <v>15.001951081812607</v>
      </c>
      <c r="M239">
        <f t="shared" si="36"/>
        <v>225.05853626109842</v>
      </c>
    </row>
    <row r="240" spans="1:13" x14ac:dyDescent="0.3">
      <c r="A240">
        <v>708.39999999998963</v>
      </c>
      <c r="B240">
        <v>282</v>
      </c>
      <c r="C240">
        <f t="shared" si="31"/>
        <v>287.9938309580923</v>
      </c>
      <c r="D240">
        <f t="shared" si="32"/>
        <v>545.20000000001028</v>
      </c>
      <c r="E240">
        <f t="shared" si="33"/>
        <v>-5.9938309580923033</v>
      </c>
      <c r="F240">
        <f t="shared" si="34"/>
        <v>0.88447437778251659</v>
      </c>
      <c r="G240">
        <f t="shared" si="34"/>
        <v>1.3307692543103553E-6</v>
      </c>
      <c r="H240">
        <f t="shared" si="34"/>
        <v>0</v>
      </c>
      <c r="I240">
        <f t="shared" si="34"/>
        <v>0</v>
      </c>
      <c r="J240">
        <f t="shared" si="29"/>
        <v>0</v>
      </c>
      <c r="K240">
        <f t="shared" si="35"/>
        <v>0.88447570855177093</v>
      </c>
      <c r="L240">
        <f t="shared" si="30"/>
        <v>-6.8783066666440744</v>
      </c>
      <c r="M240">
        <f t="shared" si="36"/>
        <v>47.311102600400318</v>
      </c>
    </row>
    <row r="241" spans="1:13" x14ac:dyDescent="0.3">
      <c r="A241">
        <v>708.44999999998959</v>
      </c>
      <c r="B241">
        <v>304</v>
      </c>
      <c r="C241">
        <f t="shared" si="31"/>
        <v>288.02502045999722</v>
      </c>
      <c r="D241">
        <f t="shared" si="32"/>
        <v>545.15000000001032</v>
      </c>
      <c r="E241">
        <f t="shared" si="33"/>
        <v>15.974979540002778</v>
      </c>
      <c r="F241">
        <f t="shared" si="34"/>
        <v>0.75280968726760533</v>
      </c>
      <c r="G241">
        <f t="shared" si="34"/>
        <v>9.5028299755146671E-7</v>
      </c>
      <c r="H241">
        <f t="shared" si="34"/>
        <v>0</v>
      </c>
      <c r="I241">
        <f t="shared" si="34"/>
        <v>0</v>
      </c>
      <c r="J241">
        <f t="shared" si="29"/>
        <v>0</v>
      </c>
      <c r="K241">
        <f t="shared" si="35"/>
        <v>0.75281063755060285</v>
      </c>
      <c r="L241">
        <f t="shared" si="30"/>
        <v>15.222168902452175</v>
      </c>
      <c r="M241">
        <f t="shared" si="36"/>
        <v>231.71442609478206</v>
      </c>
    </row>
    <row r="242" spans="1:13" x14ac:dyDescent="0.3">
      <c r="A242">
        <v>708.49999999998954</v>
      </c>
      <c r="B242">
        <v>312</v>
      </c>
      <c r="C242">
        <f t="shared" si="31"/>
        <v>288.05620996190208</v>
      </c>
      <c r="D242">
        <f t="shared" si="32"/>
        <v>545.10000000001037</v>
      </c>
      <c r="E242">
        <f t="shared" si="33"/>
        <v>23.943790038097916</v>
      </c>
      <c r="F242">
        <f t="shared" si="34"/>
        <v>0.63842566794206024</v>
      </c>
      <c r="G242">
        <f t="shared" si="34"/>
        <v>6.7612712170566282E-7</v>
      </c>
      <c r="H242">
        <f t="shared" si="34"/>
        <v>0</v>
      </c>
      <c r="I242">
        <f t="shared" si="34"/>
        <v>0</v>
      </c>
      <c r="J242">
        <f t="shared" si="29"/>
        <v>0</v>
      </c>
      <c r="K242">
        <f t="shared" si="35"/>
        <v>0.63842634406918197</v>
      </c>
      <c r="L242">
        <f t="shared" si="30"/>
        <v>23.305363694028735</v>
      </c>
      <c r="M242">
        <f t="shared" si="36"/>
        <v>543.13997691095267</v>
      </c>
    </row>
    <row r="243" spans="1:13" x14ac:dyDescent="0.3">
      <c r="A243">
        <v>708.5499999999895</v>
      </c>
      <c r="B243">
        <v>287</v>
      </c>
      <c r="C243">
        <f t="shared" si="31"/>
        <v>288.087399463807</v>
      </c>
      <c r="D243">
        <f t="shared" si="32"/>
        <v>545.05000000001041</v>
      </c>
      <c r="E243">
        <f t="shared" si="33"/>
        <v>-1.087399463807003</v>
      </c>
      <c r="F243">
        <f t="shared" si="34"/>
        <v>0.53946177613791035</v>
      </c>
      <c r="G243">
        <f t="shared" si="34"/>
        <v>4.7932375567564472E-7</v>
      </c>
      <c r="H243">
        <f t="shared" si="34"/>
        <v>0</v>
      </c>
      <c r="I243">
        <f t="shared" si="34"/>
        <v>0</v>
      </c>
      <c r="J243">
        <f t="shared" si="29"/>
        <v>0</v>
      </c>
      <c r="K243">
        <f t="shared" si="35"/>
        <v>0.53946225546166604</v>
      </c>
      <c r="L243">
        <f t="shared" si="30"/>
        <v>-1.626861719268669</v>
      </c>
      <c r="M243">
        <f t="shared" si="36"/>
        <v>2.6466790536218094</v>
      </c>
    </row>
    <row r="244" spans="1:13" x14ac:dyDescent="0.3">
      <c r="A244">
        <v>708.59999999998945</v>
      </c>
      <c r="B244">
        <v>287</v>
      </c>
      <c r="C244">
        <f t="shared" si="31"/>
        <v>288.11858896571187</v>
      </c>
      <c r="D244">
        <f t="shared" si="32"/>
        <v>545.00000000001046</v>
      </c>
      <c r="E244">
        <f t="shared" si="33"/>
        <v>-1.1185889657118651</v>
      </c>
      <c r="F244">
        <f t="shared" si="34"/>
        <v>0.45418858418511576</v>
      </c>
      <c r="G244">
        <f t="shared" si="34"/>
        <v>3.3857489125072747E-7</v>
      </c>
      <c r="H244">
        <f t="shared" si="34"/>
        <v>0</v>
      </c>
      <c r="I244">
        <f t="shared" si="34"/>
        <v>0</v>
      </c>
      <c r="J244">
        <f t="shared" si="29"/>
        <v>0</v>
      </c>
      <c r="K244">
        <f t="shared" si="35"/>
        <v>0.454188922760007</v>
      </c>
      <c r="L244">
        <f t="shared" si="30"/>
        <v>-1.5727778884718719</v>
      </c>
      <c r="M244">
        <f t="shared" si="36"/>
        <v>2.4736302864660402</v>
      </c>
    </row>
    <row r="245" spans="1:13" x14ac:dyDescent="0.3">
      <c r="A245">
        <v>708.6499999999894</v>
      </c>
      <c r="B245">
        <v>267</v>
      </c>
      <c r="C245">
        <f t="shared" si="31"/>
        <v>288.14977846761678</v>
      </c>
      <c r="D245">
        <f t="shared" si="32"/>
        <v>544.9500000000105</v>
      </c>
      <c r="E245">
        <f t="shared" si="33"/>
        <v>-21.149778467616784</v>
      </c>
      <c r="F245">
        <f t="shared" si="34"/>
        <v>0.38101050366402334</v>
      </c>
      <c r="G245">
        <f t="shared" si="34"/>
        <v>2.3828995742236692E-7</v>
      </c>
      <c r="H245">
        <f t="shared" si="34"/>
        <v>0</v>
      </c>
      <c r="I245">
        <f t="shared" si="34"/>
        <v>0</v>
      </c>
      <c r="J245">
        <f t="shared" si="29"/>
        <v>0</v>
      </c>
      <c r="K245">
        <f t="shared" si="35"/>
        <v>0.38101074195398077</v>
      </c>
      <c r="L245">
        <f t="shared" si="30"/>
        <v>-21.530789209570763</v>
      </c>
      <c r="M245">
        <f t="shared" si="36"/>
        <v>463.57488398696881</v>
      </c>
    </row>
    <row r="246" spans="1:13" x14ac:dyDescent="0.3">
      <c r="A246">
        <v>708.69999999998936</v>
      </c>
      <c r="B246">
        <v>289</v>
      </c>
      <c r="C246">
        <f t="shared" si="31"/>
        <v>288.1809679695217</v>
      </c>
      <c r="D246">
        <f t="shared" si="32"/>
        <v>544.90000000001055</v>
      </c>
      <c r="E246">
        <f t="shared" si="33"/>
        <v>0.8190320304782972</v>
      </c>
      <c r="F246">
        <f t="shared" si="34"/>
        <v>0.31846585879451322</v>
      </c>
      <c r="G246">
        <f t="shared" si="34"/>
        <v>1.6710210839308184E-7</v>
      </c>
      <c r="H246">
        <f t="shared" si="34"/>
        <v>0</v>
      </c>
      <c r="I246">
        <f t="shared" si="34"/>
        <v>0</v>
      </c>
      <c r="J246">
        <f t="shared" si="29"/>
        <v>0</v>
      </c>
      <c r="K246">
        <f t="shared" si="35"/>
        <v>0.3184660258966216</v>
      </c>
      <c r="L246">
        <f t="shared" si="30"/>
        <v>0.50056600458167555</v>
      </c>
      <c r="M246">
        <f t="shared" si="36"/>
        <v>0.25056632494286202</v>
      </c>
    </row>
    <row r="247" spans="1:13" x14ac:dyDescent="0.3">
      <c r="A247">
        <v>708.74999999998931</v>
      </c>
      <c r="B247">
        <v>301</v>
      </c>
      <c r="C247">
        <f t="shared" si="31"/>
        <v>288.21215747142656</v>
      </c>
      <c r="D247">
        <f t="shared" si="32"/>
        <v>544.8500000000106</v>
      </c>
      <c r="E247">
        <f t="shared" si="33"/>
        <v>12.787842528573435</v>
      </c>
      <c r="F247">
        <f t="shared" si="34"/>
        <v>0.2652247266714689</v>
      </c>
      <c r="G247">
        <f t="shared" si="34"/>
        <v>1.1675710481787209E-7</v>
      </c>
      <c r="H247">
        <f t="shared" si="34"/>
        <v>0</v>
      </c>
      <c r="I247">
        <f t="shared" si="34"/>
        <v>0</v>
      </c>
      <c r="J247">
        <f t="shared" si="29"/>
        <v>0</v>
      </c>
      <c r="K247">
        <f t="shared" si="35"/>
        <v>0.26522484342857372</v>
      </c>
      <c r="L247">
        <f t="shared" si="30"/>
        <v>12.522617685144862</v>
      </c>
      <c r="M247">
        <f t="shared" si="36"/>
        <v>156.81595368830287</v>
      </c>
    </row>
    <row r="248" spans="1:13" x14ac:dyDescent="0.3">
      <c r="A248">
        <v>708.79999999998927</v>
      </c>
      <c r="B248">
        <v>281</v>
      </c>
      <c r="C248">
        <f t="shared" si="31"/>
        <v>288.24334697333148</v>
      </c>
      <c r="D248">
        <f t="shared" si="32"/>
        <v>544.80000000001064</v>
      </c>
      <c r="E248">
        <f t="shared" si="33"/>
        <v>-7.2433469733314837</v>
      </c>
      <c r="F248">
        <f t="shared" si="34"/>
        <v>0.22008494648347859</v>
      </c>
      <c r="G248">
        <f t="shared" si="34"/>
        <v>8.1284905118407797E-8</v>
      </c>
      <c r="H248">
        <f t="shared" si="34"/>
        <v>0</v>
      </c>
      <c r="I248">
        <f t="shared" si="34"/>
        <v>0</v>
      </c>
      <c r="J248">
        <f t="shared" si="29"/>
        <v>0</v>
      </c>
      <c r="K248">
        <f t="shared" si="35"/>
        <v>0.22008502776838371</v>
      </c>
      <c r="L248">
        <f t="shared" si="30"/>
        <v>-7.4634320010998678</v>
      </c>
      <c r="M248">
        <f t="shared" si="36"/>
        <v>55.702817235041579</v>
      </c>
    </row>
    <row r="249" spans="1:13" x14ac:dyDescent="0.3">
      <c r="A249">
        <v>708.84999999998922</v>
      </c>
      <c r="B249">
        <v>295</v>
      </c>
      <c r="C249">
        <f t="shared" si="31"/>
        <v>288.2745364752364</v>
      </c>
      <c r="D249">
        <f t="shared" si="32"/>
        <v>544.75000000001069</v>
      </c>
      <c r="E249">
        <f t="shared" si="33"/>
        <v>6.7254635247635974</v>
      </c>
      <c r="F249">
        <f t="shared" si="34"/>
        <v>0.18196667697591065</v>
      </c>
      <c r="G249">
        <f t="shared" si="34"/>
        <v>5.6384753577201095E-8</v>
      </c>
      <c r="H249">
        <f t="shared" si="34"/>
        <v>0</v>
      </c>
      <c r="I249">
        <f t="shared" si="34"/>
        <v>0</v>
      </c>
      <c r="J249">
        <f t="shared" si="29"/>
        <v>0</v>
      </c>
      <c r="K249">
        <f t="shared" si="35"/>
        <v>0.18196673336066424</v>
      </c>
      <c r="L249">
        <f t="shared" si="30"/>
        <v>6.5434967914029336</v>
      </c>
      <c r="M249">
        <f t="shared" si="36"/>
        <v>42.817350259100486</v>
      </c>
    </row>
    <row r="250" spans="1:13" x14ac:dyDescent="0.3">
      <c r="A250">
        <v>708.89999999998918</v>
      </c>
      <c r="B250">
        <v>317</v>
      </c>
      <c r="C250">
        <f t="shared" si="31"/>
        <v>288.30572597714126</v>
      </c>
      <c r="D250">
        <f t="shared" si="32"/>
        <v>544.70000000001073</v>
      </c>
      <c r="E250">
        <f t="shared" si="33"/>
        <v>28.694274022858735</v>
      </c>
      <c r="F250">
        <f t="shared" si="34"/>
        <v>0.14990585226806755</v>
      </c>
      <c r="G250">
        <f t="shared" si="34"/>
        <v>3.8970741411872946E-8</v>
      </c>
      <c r="H250">
        <f t="shared" si="34"/>
        <v>0</v>
      </c>
      <c r="I250">
        <f t="shared" si="34"/>
        <v>0</v>
      </c>
      <c r="J250">
        <f t="shared" si="29"/>
        <v>0</v>
      </c>
      <c r="K250">
        <f t="shared" si="35"/>
        <v>0.14990589123880896</v>
      </c>
      <c r="L250">
        <f t="shared" si="30"/>
        <v>28.544368131619926</v>
      </c>
      <c r="M250">
        <f t="shared" si="36"/>
        <v>814.78095203343923</v>
      </c>
    </row>
    <row r="251" spans="1:13" x14ac:dyDescent="0.3">
      <c r="A251">
        <v>708.94999999998913</v>
      </c>
      <c r="B251">
        <v>289</v>
      </c>
      <c r="C251">
        <f t="shared" si="31"/>
        <v>288.33691547904618</v>
      </c>
      <c r="D251">
        <f t="shared" si="32"/>
        <v>544.65000000001078</v>
      </c>
      <c r="E251">
        <f t="shared" si="33"/>
        <v>0.66308452095381654</v>
      </c>
      <c r="F251">
        <f t="shared" si="34"/>
        <v>0.12304685260951655</v>
      </c>
      <c r="G251">
        <f t="shared" si="34"/>
        <v>2.6837425240606399E-8</v>
      </c>
      <c r="H251">
        <f t="shared" si="34"/>
        <v>0</v>
      </c>
      <c r="I251">
        <f t="shared" si="34"/>
        <v>0</v>
      </c>
      <c r="J251">
        <f t="shared" si="29"/>
        <v>0</v>
      </c>
      <c r="K251">
        <f t="shared" si="35"/>
        <v>0.12304687944694179</v>
      </c>
      <c r="L251">
        <f t="shared" si="30"/>
        <v>0.54003764150687472</v>
      </c>
      <c r="M251">
        <f t="shared" si="36"/>
        <v>0.29164065424430774</v>
      </c>
    </row>
    <row r="252" spans="1:13" x14ac:dyDescent="0.3">
      <c r="A252">
        <v>708.99999999998909</v>
      </c>
      <c r="B252">
        <v>291</v>
      </c>
      <c r="C252">
        <f t="shared" si="31"/>
        <v>288.36810498095105</v>
      </c>
      <c r="D252">
        <f t="shared" si="32"/>
        <v>544.60000000001082</v>
      </c>
      <c r="E252">
        <f t="shared" si="33"/>
        <v>2.6318950190489545</v>
      </c>
      <c r="F252">
        <f t="shared" si="34"/>
        <v>0.10063467049229419</v>
      </c>
      <c r="G252">
        <f t="shared" si="34"/>
        <v>1.8414851668300328E-8</v>
      </c>
      <c r="H252">
        <f t="shared" si="34"/>
        <v>0</v>
      </c>
      <c r="I252">
        <f t="shared" si="34"/>
        <v>0</v>
      </c>
      <c r="J252">
        <f t="shared" si="29"/>
        <v>0</v>
      </c>
      <c r="K252">
        <f t="shared" si="35"/>
        <v>0.10063468890714586</v>
      </c>
      <c r="L252">
        <f t="shared" si="30"/>
        <v>2.5312603301418086</v>
      </c>
      <c r="M252">
        <f t="shared" si="36"/>
        <v>6.4072788589496179</v>
      </c>
    </row>
    <row r="253" spans="1:13" x14ac:dyDescent="0.3">
      <c r="A253">
        <v>709.04999999998904</v>
      </c>
      <c r="B253">
        <v>299</v>
      </c>
      <c r="C253">
        <f t="shared" si="31"/>
        <v>288.39929448285596</v>
      </c>
      <c r="D253">
        <f t="shared" si="32"/>
        <v>544.55000000001087</v>
      </c>
      <c r="E253">
        <f t="shared" si="33"/>
        <v>10.600705517144036</v>
      </c>
      <c r="F253">
        <f t="shared" si="34"/>
        <v>8.2006815246271403E-2</v>
      </c>
      <c r="G253">
        <f t="shared" si="34"/>
        <v>1.258985708389572E-8</v>
      </c>
      <c r="H253">
        <f t="shared" si="34"/>
        <v>0</v>
      </c>
      <c r="I253">
        <f t="shared" si="34"/>
        <v>0</v>
      </c>
      <c r="J253">
        <f t="shared" si="29"/>
        <v>0</v>
      </c>
      <c r="K253">
        <f t="shared" si="35"/>
        <v>8.200682783612849E-2</v>
      </c>
      <c r="L253">
        <f t="shared" si="30"/>
        <v>10.518698689307907</v>
      </c>
      <c r="M253">
        <f t="shared" si="36"/>
        <v>110.64302211644788</v>
      </c>
    </row>
    <row r="254" spans="1:13" x14ac:dyDescent="0.3">
      <c r="A254">
        <v>709.099999999989</v>
      </c>
      <c r="B254">
        <v>325</v>
      </c>
      <c r="C254">
        <f t="shared" si="31"/>
        <v>288.43048398476088</v>
      </c>
      <c r="D254">
        <f t="shared" si="32"/>
        <v>544.50000000001091</v>
      </c>
      <c r="E254">
        <f t="shared" si="33"/>
        <v>36.569516015239117</v>
      </c>
      <c r="F254">
        <f t="shared" si="34"/>
        <v>6.6585162131085424E-2</v>
      </c>
      <c r="G254">
        <f t="shared" si="34"/>
        <v>8.5762725304665436E-9</v>
      </c>
      <c r="H254">
        <f t="shared" si="34"/>
        <v>0</v>
      </c>
      <c r="I254">
        <f t="shared" si="34"/>
        <v>0</v>
      </c>
      <c r="J254">
        <f t="shared" si="29"/>
        <v>0</v>
      </c>
      <c r="K254">
        <f t="shared" si="35"/>
        <v>6.6585170707357949E-2</v>
      </c>
      <c r="L254">
        <f t="shared" si="30"/>
        <v>36.502930844531761</v>
      </c>
      <c r="M254">
        <f t="shared" si="36"/>
        <v>1332.4639602406683</v>
      </c>
    </row>
    <row r="255" spans="1:13" x14ac:dyDescent="0.3">
      <c r="A255">
        <v>709.14999999998895</v>
      </c>
      <c r="B255">
        <v>293</v>
      </c>
      <c r="C255">
        <f t="shared" si="31"/>
        <v>288.46167348666575</v>
      </c>
      <c r="D255">
        <f t="shared" si="32"/>
        <v>544.45000000001096</v>
      </c>
      <c r="E255">
        <f t="shared" si="33"/>
        <v>4.5383265133342547</v>
      </c>
      <c r="F255">
        <f t="shared" si="34"/>
        <v>5.3867916062689897E-2</v>
      </c>
      <c r="G255">
        <f t="shared" si="34"/>
        <v>5.8210528759959722E-9</v>
      </c>
      <c r="H255">
        <f t="shared" si="34"/>
        <v>0</v>
      </c>
      <c r="I255">
        <f t="shared" si="34"/>
        <v>0</v>
      </c>
      <c r="J255">
        <f t="shared" si="29"/>
        <v>0</v>
      </c>
      <c r="K255">
        <f t="shared" si="35"/>
        <v>5.3867921883742773E-2</v>
      </c>
      <c r="L255">
        <f t="shared" si="30"/>
        <v>4.4844585914505117</v>
      </c>
      <c r="M255">
        <f t="shared" si="36"/>
        <v>20.110368858434306</v>
      </c>
    </row>
    <row r="256" spans="1:13" x14ac:dyDescent="0.3">
      <c r="A256">
        <v>709.1999999999889</v>
      </c>
      <c r="B256">
        <v>310</v>
      </c>
      <c r="C256">
        <f t="shared" si="31"/>
        <v>288.49286298857066</v>
      </c>
      <c r="D256">
        <f t="shared" si="32"/>
        <v>544.400000000011</v>
      </c>
      <c r="E256">
        <f t="shared" si="33"/>
        <v>21.507137011429336</v>
      </c>
      <c r="F256">
        <f t="shared" si="34"/>
        <v>4.3421826308276637E-2</v>
      </c>
      <c r="G256">
        <f t="shared" si="34"/>
        <v>3.9366763679466191E-9</v>
      </c>
      <c r="H256">
        <f t="shared" si="34"/>
        <v>0</v>
      </c>
      <c r="I256">
        <f t="shared" si="34"/>
        <v>0</v>
      </c>
      <c r="J256">
        <f t="shared" si="29"/>
        <v>0</v>
      </c>
      <c r="K256">
        <f t="shared" si="35"/>
        <v>4.3421830244953004E-2</v>
      </c>
      <c r="L256">
        <f t="shared" si="30"/>
        <v>21.463715181184384</v>
      </c>
      <c r="M256">
        <f t="shared" si="36"/>
        <v>460.691069379005</v>
      </c>
    </row>
    <row r="257" spans="1:13" x14ac:dyDescent="0.3">
      <c r="A257">
        <v>709.24999999998886</v>
      </c>
      <c r="B257">
        <v>279</v>
      </c>
      <c r="C257">
        <f t="shared" si="31"/>
        <v>288.52405249047553</v>
      </c>
      <c r="D257">
        <f t="shared" si="32"/>
        <v>544.35000000001105</v>
      </c>
      <c r="E257">
        <f t="shared" si="33"/>
        <v>-9.5240524904755262</v>
      </c>
      <c r="F257">
        <f t="shared" si="34"/>
        <v>3.4874757363771103E-2</v>
      </c>
      <c r="G257">
        <f t="shared" si="34"/>
        <v>2.6526691088699146E-9</v>
      </c>
      <c r="H257">
        <f t="shared" si="34"/>
        <v>0</v>
      </c>
      <c r="I257">
        <f t="shared" si="34"/>
        <v>0</v>
      </c>
      <c r="J257">
        <f t="shared" si="29"/>
        <v>0</v>
      </c>
      <c r="K257">
        <f t="shared" si="35"/>
        <v>3.4874760016440215E-2</v>
      </c>
      <c r="L257">
        <f t="shared" si="30"/>
        <v>-9.5589272504919656</v>
      </c>
      <c r="M257">
        <f t="shared" si="36"/>
        <v>91.373090180197892</v>
      </c>
    </row>
    <row r="258" spans="1:13" x14ac:dyDescent="0.3">
      <c r="A258">
        <v>709.29999999998881</v>
      </c>
      <c r="B258">
        <v>280</v>
      </c>
      <c r="C258">
        <f t="shared" si="31"/>
        <v>288.55524199238045</v>
      </c>
      <c r="D258">
        <f t="shared" si="32"/>
        <v>544.3000000000111</v>
      </c>
      <c r="E258">
        <f t="shared" si="33"/>
        <v>-8.555241992380445</v>
      </c>
      <c r="F258">
        <f t="shared" si="34"/>
        <v>2.7908693206195954E-2</v>
      </c>
      <c r="G258">
        <f t="shared" si="34"/>
        <v>1.7809906710751182E-9</v>
      </c>
      <c r="H258">
        <f t="shared" si="34"/>
        <v>0</v>
      </c>
      <c r="I258">
        <f t="shared" si="34"/>
        <v>0</v>
      </c>
      <c r="J258">
        <f t="shared" si="29"/>
        <v>0</v>
      </c>
      <c r="K258">
        <f t="shared" si="35"/>
        <v>2.7908694987186625E-2</v>
      </c>
      <c r="L258">
        <f t="shared" si="30"/>
        <v>-8.5831506873676311</v>
      </c>
      <c r="M258">
        <f t="shared" si="36"/>
        <v>73.670475722059436</v>
      </c>
    </row>
    <row r="259" spans="1:13" x14ac:dyDescent="0.3">
      <c r="A259">
        <v>709.34999999998877</v>
      </c>
      <c r="B259">
        <v>318</v>
      </c>
      <c r="C259">
        <f t="shared" si="31"/>
        <v>288.58643149428536</v>
      </c>
      <c r="D259">
        <f t="shared" si="32"/>
        <v>544.25000000001114</v>
      </c>
      <c r="E259">
        <f t="shared" si="33"/>
        <v>29.413568505714636</v>
      </c>
      <c r="F259">
        <f t="shared" si="34"/>
        <v>2.2253227423602112E-2</v>
      </c>
      <c r="G259">
        <f t="shared" si="34"/>
        <v>1.1914214292839724E-9</v>
      </c>
      <c r="H259">
        <f t="shared" si="34"/>
        <v>0</v>
      </c>
      <c r="I259">
        <f t="shared" si="34"/>
        <v>0</v>
      </c>
      <c r="J259">
        <f t="shared" si="29"/>
        <v>0</v>
      </c>
      <c r="K259">
        <f t="shared" si="35"/>
        <v>2.2253228615023542E-2</v>
      </c>
      <c r="L259">
        <f t="shared" si="30"/>
        <v>29.391315277099611</v>
      </c>
      <c r="M259">
        <f t="shared" si="36"/>
        <v>863.84941371786897</v>
      </c>
    </row>
    <row r="260" spans="1:13" x14ac:dyDescent="0.3">
      <c r="A260">
        <v>709.39999999998872</v>
      </c>
      <c r="B260">
        <v>271</v>
      </c>
      <c r="C260">
        <f t="shared" si="31"/>
        <v>288.61762099619023</v>
      </c>
      <c r="D260">
        <f t="shared" si="32"/>
        <v>544.20000000001119</v>
      </c>
      <c r="E260">
        <f t="shared" si="33"/>
        <v>-17.617620996190226</v>
      </c>
      <c r="F260">
        <f t="shared" si="34"/>
        <v>1.7679570449730866E-2</v>
      </c>
      <c r="G260">
        <f t="shared" si="34"/>
        <v>7.9413505580145375E-10</v>
      </c>
      <c r="H260">
        <f t="shared" si="34"/>
        <v>0</v>
      </c>
      <c r="I260">
        <f t="shared" si="34"/>
        <v>0</v>
      </c>
      <c r="J260">
        <f t="shared" si="29"/>
        <v>0</v>
      </c>
      <c r="K260">
        <f t="shared" si="35"/>
        <v>1.7679571243865922E-2</v>
      </c>
      <c r="L260">
        <f t="shared" si="30"/>
        <v>-17.635300567434093</v>
      </c>
      <c r="M260">
        <f t="shared" si="36"/>
        <v>311.00382610374123</v>
      </c>
    </row>
    <row r="261" spans="1:13" x14ac:dyDescent="0.3">
      <c r="A261">
        <v>709.44999999998868</v>
      </c>
      <c r="B261">
        <v>291</v>
      </c>
      <c r="C261">
        <f t="shared" si="31"/>
        <v>288.64881049809514</v>
      </c>
      <c r="D261">
        <f t="shared" si="32"/>
        <v>544.15000000001123</v>
      </c>
      <c r="E261">
        <f t="shared" si="33"/>
        <v>2.3511895019048552</v>
      </c>
      <c r="F261">
        <f t="shared" si="34"/>
        <v>1.3995087224320826E-2</v>
      </c>
      <c r="G261">
        <f t="shared" si="34"/>
        <v>5.2741020162868565E-10</v>
      </c>
      <c r="H261">
        <f t="shared" si="34"/>
        <v>0</v>
      </c>
      <c r="I261">
        <f t="shared" si="34"/>
        <v>0</v>
      </c>
      <c r="J261">
        <f t="shared" si="29"/>
        <v>0</v>
      </c>
      <c r="K261">
        <f t="shared" si="35"/>
        <v>1.3995087751731028E-2</v>
      </c>
      <c r="L261">
        <f t="shared" si="30"/>
        <v>2.337194414153124</v>
      </c>
      <c r="M261">
        <f t="shared" si="36"/>
        <v>5.4624777295485645</v>
      </c>
    </row>
    <row r="262" spans="1:13" x14ac:dyDescent="0.3">
      <c r="A262">
        <v>709.49999999998863</v>
      </c>
      <c r="B262">
        <v>285</v>
      </c>
      <c r="C262">
        <f t="shared" si="31"/>
        <v>288.68</v>
      </c>
      <c r="D262">
        <f t="shared" si="32"/>
        <v>544.10000000001128</v>
      </c>
      <c r="E262">
        <f t="shared" si="33"/>
        <v>-3.6800000000000068</v>
      </c>
      <c r="F262">
        <f t="shared" si="34"/>
        <v>1.1038363917993458E-2</v>
      </c>
      <c r="G262">
        <f t="shared" si="34"/>
        <v>3.4900197313248704E-10</v>
      </c>
      <c r="H262">
        <f t="shared" si="34"/>
        <v>0</v>
      </c>
      <c r="I262">
        <f t="shared" si="34"/>
        <v>0</v>
      </c>
      <c r="J262">
        <f t="shared" si="29"/>
        <v>0</v>
      </c>
      <c r="K262">
        <f t="shared" si="35"/>
        <v>1.1038364266995431E-2</v>
      </c>
      <c r="L262">
        <f t="shared" si="30"/>
        <v>-3.6910383642670022</v>
      </c>
      <c r="M262">
        <f t="shared" si="36"/>
        <v>13.623764206490828</v>
      </c>
    </row>
    <row r="263" spans="1:13" x14ac:dyDescent="0.3">
      <c r="A263">
        <v>709.54999999998859</v>
      </c>
      <c r="B263">
        <v>286</v>
      </c>
      <c r="C263">
        <f t="shared" ref="C263:C326" si="37">$P$12*A263+$Q$12</f>
        <v>288.71118950190493</v>
      </c>
      <c r="D263">
        <f t="shared" ref="D263:D326" si="38">$E$2-A263-$N$5</f>
        <v>544.05000000001132</v>
      </c>
      <c r="E263">
        <f t="shared" ref="E263:E326" si="39">B263-C263</f>
        <v>-2.7111895019049257</v>
      </c>
      <c r="F263">
        <f t="shared" si="34"/>
        <v>8.6747906826083066E-3</v>
      </c>
      <c r="G263">
        <f t="shared" si="34"/>
        <v>2.301083808212424E-10</v>
      </c>
      <c r="H263">
        <f t="shared" si="34"/>
        <v>0</v>
      </c>
      <c r="I263">
        <f t="shared" si="34"/>
        <v>0</v>
      </c>
      <c r="J263">
        <f t="shared" si="29"/>
        <v>0</v>
      </c>
      <c r="K263">
        <f t="shared" ref="K263:K326" si="40">F263+G263+H263+I263+J263</f>
        <v>8.6747909127166869E-3</v>
      </c>
      <c r="L263">
        <f t="shared" ref="L263:L326" si="41">E263-K263</f>
        <v>-2.7198642928176424</v>
      </c>
      <c r="M263">
        <f t="shared" ref="M263:M326" si="42">(L263)^2</f>
        <v>7.3976617713444144</v>
      </c>
    </row>
    <row r="264" spans="1:13" x14ac:dyDescent="0.3">
      <c r="A264">
        <v>709.59999999998854</v>
      </c>
      <c r="B264">
        <v>279</v>
      </c>
      <c r="C264">
        <f t="shared" si="37"/>
        <v>288.74237900380984</v>
      </c>
      <c r="D264">
        <f t="shared" si="38"/>
        <v>544.00000000001137</v>
      </c>
      <c r="E264">
        <f t="shared" si="39"/>
        <v>-9.7423790038098446</v>
      </c>
      <c r="F264">
        <f t="shared" ref="F264:J314" si="43">F$5*EXP(-(($D264-F$6)^2)/(2*F$7^2))</f>
        <v>6.7926384412072133E-3</v>
      </c>
      <c r="G264">
        <f t="shared" si="43"/>
        <v>1.5116880798714576E-10</v>
      </c>
      <c r="H264">
        <f t="shared" si="43"/>
        <v>0</v>
      </c>
      <c r="I264">
        <f t="shared" si="43"/>
        <v>0</v>
      </c>
      <c r="J264">
        <f t="shared" si="43"/>
        <v>0</v>
      </c>
      <c r="K264">
        <f t="shared" si="40"/>
        <v>6.7926385923760216E-3</v>
      </c>
      <c r="L264">
        <f t="shared" si="41"/>
        <v>-9.7491716424022208</v>
      </c>
      <c r="M264">
        <f t="shared" si="42"/>
        <v>95.046347713019614</v>
      </c>
    </row>
    <row r="265" spans="1:13" x14ac:dyDescent="0.3">
      <c r="A265">
        <v>709.64999999998849</v>
      </c>
      <c r="B265">
        <v>285</v>
      </c>
      <c r="C265">
        <f t="shared" si="37"/>
        <v>288.77356850571471</v>
      </c>
      <c r="D265">
        <f t="shared" si="38"/>
        <v>543.95000000001141</v>
      </c>
      <c r="E265">
        <f t="shared" si="39"/>
        <v>-3.7735685057147066</v>
      </c>
      <c r="F265">
        <f t="shared" si="43"/>
        <v>5.2996012114220935E-3</v>
      </c>
      <c r="G265">
        <f t="shared" si="43"/>
        <v>9.8950305298104474E-11</v>
      </c>
      <c r="H265">
        <f t="shared" si="43"/>
        <v>0</v>
      </c>
      <c r="I265">
        <f t="shared" si="43"/>
        <v>0</v>
      </c>
      <c r="J265">
        <f t="shared" si="43"/>
        <v>0</v>
      </c>
      <c r="K265">
        <f t="shared" si="40"/>
        <v>5.2996013103723989E-3</v>
      </c>
      <c r="L265">
        <f t="shared" si="41"/>
        <v>-3.7788681070250791</v>
      </c>
      <c r="M265">
        <f t="shared" si="42"/>
        <v>14.279844170291305</v>
      </c>
    </row>
    <row r="266" spans="1:13" x14ac:dyDescent="0.3">
      <c r="A266">
        <v>709.69999999998845</v>
      </c>
      <c r="B266">
        <v>298</v>
      </c>
      <c r="C266">
        <f t="shared" si="37"/>
        <v>288.80475800761963</v>
      </c>
      <c r="D266">
        <f t="shared" si="38"/>
        <v>543.90000000001146</v>
      </c>
      <c r="E266">
        <f t="shared" si="39"/>
        <v>9.1952419923803745</v>
      </c>
      <c r="F266">
        <f t="shared" si="43"/>
        <v>4.1197710431230758E-3</v>
      </c>
      <c r="G266">
        <f t="shared" si="43"/>
        <v>6.4535293029959378E-11</v>
      </c>
      <c r="H266">
        <f t="shared" si="43"/>
        <v>0</v>
      </c>
      <c r="I266">
        <f t="shared" si="43"/>
        <v>0</v>
      </c>
      <c r="J266">
        <f t="shared" si="43"/>
        <v>0</v>
      </c>
      <c r="K266">
        <f t="shared" si="40"/>
        <v>4.1197711076583687E-3</v>
      </c>
      <c r="L266">
        <f t="shared" si="41"/>
        <v>9.1911222212727157</v>
      </c>
      <c r="M266">
        <f t="shared" si="42"/>
        <v>84.476727686373096</v>
      </c>
    </row>
    <row r="267" spans="1:13" x14ac:dyDescent="0.3">
      <c r="A267">
        <v>709.7499999999884</v>
      </c>
      <c r="B267">
        <v>288</v>
      </c>
      <c r="C267">
        <f t="shared" si="37"/>
        <v>288.83594750952449</v>
      </c>
      <c r="D267">
        <f t="shared" si="38"/>
        <v>543.85000000001151</v>
      </c>
      <c r="E267">
        <f t="shared" si="39"/>
        <v>-0.83594750952448749</v>
      </c>
      <c r="F267">
        <f t="shared" si="43"/>
        <v>3.1910100254250048E-3</v>
      </c>
      <c r="G267">
        <f t="shared" si="43"/>
        <v>4.1937509135055397E-11</v>
      </c>
      <c r="H267">
        <f t="shared" si="43"/>
        <v>0</v>
      </c>
      <c r="I267">
        <f t="shared" si="43"/>
        <v>0</v>
      </c>
      <c r="J267">
        <f t="shared" si="43"/>
        <v>0</v>
      </c>
      <c r="K267">
        <f t="shared" si="40"/>
        <v>3.1910100673625138E-3</v>
      </c>
      <c r="L267">
        <f t="shared" si="41"/>
        <v>-0.83913851959185004</v>
      </c>
      <c r="M267">
        <f t="shared" si="42"/>
        <v>0.70415345506280169</v>
      </c>
    </row>
    <row r="268" spans="1:13" x14ac:dyDescent="0.3">
      <c r="A268">
        <v>709.79999999998836</v>
      </c>
      <c r="B268">
        <v>285</v>
      </c>
      <c r="C268">
        <f t="shared" si="37"/>
        <v>288.86713701142941</v>
      </c>
      <c r="D268">
        <f t="shared" si="38"/>
        <v>543.80000000001155</v>
      </c>
      <c r="E268">
        <f t="shared" si="39"/>
        <v>-3.8671370114294064</v>
      </c>
      <c r="F268">
        <f t="shared" si="43"/>
        <v>2.4626826712676681E-3</v>
      </c>
      <c r="G268">
        <f t="shared" si="43"/>
        <v>2.715396011558352E-11</v>
      </c>
      <c r="H268">
        <f t="shared" si="43"/>
        <v>0</v>
      </c>
      <c r="I268">
        <f t="shared" si="43"/>
        <v>0</v>
      </c>
      <c r="J268">
        <f t="shared" si="43"/>
        <v>0</v>
      </c>
      <c r="K268">
        <f t="shared" si="40"/>
        <v>2.4626826984216281E-3</v>
      </c>
      <c r="L268">
        <f t="shared" si="41"/>
        <v>-3.8695996941278281</v>
      </c>
      <c r="M268">
        <f t="shared" si="42"/>
        <v>14.97380179279418</v>
      </c>
    </row>
    <row r="269" spans="1:13" x14ac:dyDescent="0.3">
      <c r="A269">
        <v>709.84999999998831</v>
      </c>
      <c r="B269">
        <v>308</v>
      </c>
      <c r="C269">
        <f t="shared" si="37"/>
        <v>288.89832651333433</v>
      </c>
      <c r="D269">
        <f t="shared" si="38"/>
        <v>543.7500000000116</v>
      </c>
      <c r="E269">
        <f t="shared" si="39"/>
        <v>19.101673486665675</v>
      </c>
      <c r="F269">
        <f t="shared" si="43"/>
        <v>1.8937120304673408E-3</v>
      </c>
      <c r="G269">
        <f t="shared" si="43"/>
        <v>1.751817729291164E-11</v>
      </c>
      <c r="H269">
        <f t="shared" si="43"/>
        <v>0</v>
      </c>
      <c r="I269">
        <f t="shared" si="43"/>
        <v>0</v>
      </c>
      <c r="J269">
        <f t="shared" si="43"/>
        <v>0</v>
      </c>
      <c r="K269">
        <f t="shared" si="40"/>
        <v>1.893712047985518E-3</v>
      </c>
      <c r="L269">
        <f t="shared" si="41"/>
        <v>19.099779774617691</v>
      </c>
      <c r="M269">
        <f t="shared" si="42"/>
        <v>364.80158743889501</v>
      </c>
    </row>
    <row r="270" spans="1:13" x14ac:dyDescent="0.3">
      <c r="A270">
        <v>709.89999999998827</v>
      </c>
      <c r="B270">
        <v>301</v>
      </c>
      <c r="C270">
        <f t="shared" si="37"/>
        <v>288.92951601523919</v>
      </c>
      <c r="D270">
        <f t="shared" si="38"/>
        <v>543.70000000001164</v>
      </c>
      <c r="E270">
        <f t="shared" si="39"/>
        <v>12.070483984760813</v>
      </c>
      <c r="F270">
        <f t="shared" si="43"/>
        <v>1.4509238506522526E-3</v>
      </c>
      <c r="G270">
        <f t="shared" si="43"/>
        <v>1.1260815858146841E-11</v>
      </c>
      <c r="H270">
        <f t="shared" si="43"/>
        <v>0</v>
      </c>
      <c r="I270">
        <f t="shared" si="43"/>
        <v>0</v>
      </c>
      <c r="J270">
        <f t="shared" si="43"/>
        <v>0</v>
      </c>
      <c r="K270">
        <f t="shared" si="40"/>
        <v>1.4509238619130685E-3</v>
      </c>
      <c r="L270">
        <f t="shared" si="41"/>
        <v>12.069033060898899</v>
      </c>
      <c r="M270">
        <f t="shared" si="42"/>
        <v>145.66155902507066</v>
      </c>
    </row>
    <row r="271" spans="1:13" x14ac:dyDescent="0.3">
      <c r="A271">
        <v>709.94999999998822</v>
      </c>
      <c r="B271">
        <v>290</v>
      </c>
      <c r="C271">
        <f t="shared" si="37"/>
        <v>288.96070551714411</v>
      </c>
      <c r="D271">
        <f t="shared" si="38"/>
        <v>543.65000000001169</v>
      </c>
      <c r="E271">
        <f t="shared" si="39"/>
        <v>1.0392944828558939</v>
      </c>
      <c r="F271">
        <f t="shared" si="43"/>
        <v>1.1076447651514609E-3</v>
      </c>
      <c r="G271">
        <f t="shared" si="43"/>
        <v>7.2123367168014075E-12</v>
      </c>
      <c r="H271">
        <f t="shared" si="43"/>
        <v>0</v>
      </c>
      <c r="I271">
        <f t="shared" si="43"/>
        <v>0</v>
      </c>
      <c r="J271">
        <f t="shared" si="43"/>
        <v>0</v>
      </c>
      <c r="K271">
        <f t="shared" si="40"/>
        <v>1.1076447723637976E-3</v>
      </c>
      <c r="L271">
        <f t="shared" si="41"/>
        <v>1.0381868380835302</v>
      </c>
      <c r="M271">
        <f t="shared" si="42"/>
        <v>1.0778319107698782</v>
      </c>
    </row>
    <row r="272" spans="1:13" x14ac:dyDescent="0.3">
      <c r="A272">
        <v>709.99999999998818</v>
      </c>
      <c r="B272">
        <v>288</v>
      </c>
      <c r="C272">
        <f t="shared" si="37"/>
        <v>288.99189501904897</v>
      </c>
      <c r="D272">
        <f t="shared" si="38"/>
        <v>543.60000000001173</v>
      </c>
      <c r="E272">
        <f t="shared" si="39"/>
        <v>-0.99189501904896815</v>
      </c>
      <c r="F272">
        <f t="shared" si="43"/>
        <v>8.4252263379789661E-4</v>
      </c>
      <c r="G272">
        <f t="shared" si="43"/>
        <v>4.6026434112619443E-12</v>
      </c>
      <c r="H272">
        <f t="shared" si="43"/>
        <v>0</v>
      </c>
      <c r="I272">
        <f t="shared" si="43"/>
        <v>0</v>
      </c>
      <c r="J272">
        <f t="shared" si="43"/>
        <v>0</v>
      </c>
      <c r="K272">
        <f t="shared" si="40"/>
        <v>8.4252263840054007E-4</v>
      </c>
      <c r="L272">
        <f t="shared" si="41"/>
        <v>-0.99273754168736872</v>
      </c>
      <c r="M272">
        <f t="shared" si="42"/>
        <v>0.98552782667548011</v>
      </c>
    </row>
    <row r="273" spans="1:13" x14ac:dyDescent="0.3">
      <c r="A273">
        <v>710.04999999998813</v>
      </c>
      <c r="B273">
        <v>279</v>
      </c>
      <c r="C273">
        <f t="shared" si="37"/>
        <v>289.02308452095389</v>
      </c>
      <c r="D273">
        <f t="shared" si="38"/>
        <v>543.55000000001178</v>
      </c>
      <c r="E273">
        <f t="shared" si="39"/>
        <v>-10.023084520953887</v>
      </c>
      <c r="F273">
        <f t="shared" si="43"/>
        <v>6.3853962377037447E-4</v>
      </c>
      <c r="G273">
        <f t="shared" si="43"/>
        <v>2.9266033303253859E-12</v>
      </c>
      <c r="H273">
        <f t="shared" si="43"/>
        <v>0</v>
      </c>
      <c r="I273">
        <f t="shared" si="43"/>
        <v>0</v>
      </c>
      <c r="J273">
        <f t="shared" si="43"/>
        <v>0</v>
      </c>
      <c r="K273">
        <f t="shared" si="40"/>
        <v>6.3853962669697777E-4</v>
      </c>
      <c r="L273">
        <f t="shared" si="41"/>
        <v>-10.023723060580584</v>
      </c>
      <c r="M273">
        <f t="shared" si="42"/>
        <v>100.475023995215</v>
      </c>
    </row>
    <row r="274" spans="1:13" x14ac:dyDescent="0.3">
      <c r="A274">
        <v>710.09999999998809</v>
      </c>
      <c r="B274">
        <v>299</v>
      </c>
      <c r="C274">
        <f t="shared" si="37"/>
        <v>289.05427402285881</v>
      </c>
      <c r="D274">
        <f t="shared" si="38"/>
        <v>543.50000000001182</v>
      </c>
      <c r="E274">
        <f t="shared" si="39"/>
        <v>9.9457259771411941</v>
      </c>
      <c r="F274">
        <f t="shared" si="43"/>
        <v>4.8219124996697158E-4</v>
      </c>
      <c r="G274">
        <f t="shared" si="43"/>
        <v>1.854153108147533E-12</v>
      </c>
      <c r="H274">
        <f t="shared" si="43"/>
        <v>0</v>
      </c>
      <c r="I274">
        <f t="shared" si="43"/>
        <v>0</v>
      </c>
      <c r="J274">
        <f t="shared" si="43"/>
        <v>0</v>
      </c>
      <c r="K274">
        <f t="shared" si="40"/>
        <v>4.8219125182112469E-4</v>
      </c>
      <c r="L274">
        <f t="shared" si="41"/>
        <v>9.9452437858893727</v>
      </c>
      <c r="M274">
        <f t="shared" si="42"/>
        <v>98.907873960771184</v>
      </c>
    </row>
    <row r="275" spans="1:13" x14ac:dyDescent="0.3">
      <c r="A275">
        <v>710.14999999998804</v>
      </c>
      <c r="B275">
        <v>293</v>
      </c>
      <c r="C275">
        <f t="shared" si="37"/>
        <v>289.08546352476367</v>
      </c>
      <c r="D275">
        <f t="shared" si="38"/>
        <v>543.45000000001187</v>
      </c>
      <c r="E275">
        <f t="shared" si="39"/>
        <v>3.9145364752363321</v>
      </c>
      <c r="F275">
        <f t="shared" si="43"/>
        <v>3.6280728285085443E-4</v>
      </c>
      <c r="G275">
        <f t="shared" si="43"/>
        <v>1.1704490741199105E-12</v>
      </c>
      <c r="H275">
        <f t="shared" si="43"/>
        <v>0</v>
      </c>
      <c r="I275">
        <f t="shared" si="43"/>
        <v>0</v>
      </c>
      <c r="J275">
        <f t="shared" si="43"/>
        <v>0</v>
      </c>
      <c r="K275">
        <f t="shared" si="40"/>
        <v>3.6280728402130353E-4</v>
      </c>
      <c r="L275">
        <f t="shared" si="41"/>
        <v>3.9141736679523107</v>
      </c>
      <c r="M275">
        <f t="shared" si="42"/>
        <v>15.320755502891245</v>
      </c>
    </row>
    <row r="276" spans="1:13" x14ac:dyDescent="0.3">
      <c r="A276">
        <v>710.19999999998799</v>
      </c>
      <c r="B276">
        <v>308</v>
      </c>
      <c r="C276">
        <f t="shared" si="37"/>
        <v>289.11665302666859</v>
      </c>
      <c r="D276">
        <f t="shared" si="38"/>
        <v>543.40000000001191</v>
      </c>
      <c r="E276">
        <f t="shared" si="39"/>
        <v>18.883346973331413</v>
      </c>
      <c r="F276">
        <f t="shared" si="43"/>
        <v>2.7199308651133818E-4</v>
      </c>
      <c r="G276">
        <f t="shared" si="43"/>
        <v>7.3618107567474493E-13</v>
      </c>
      <c r="H276">
        <f t="shared" si="43"/>
        <v>0</v>
      </c>
      <c r="I276">
        <f t="shared" si="43"/>
        <v>0</v>
      </c>
      <c r="J276">
        <f t="shared" si="43"/>
        <v>0</v>
      </c>
      <c r="K276">
        <f t="shared" si="40"/>
        <v>2.7199308724751926E-4</v>
      </c>
      <c r="L276">
        <f t="shared" si="41"/>
        <v>18.883074980244167</v>
      </c>
      <c r="M276">
        <f t="shared" si="42"/>
        <v>356.57052070952324</v>
      </c>
    </row>
    <row r="277" spans="1:13" x14ac:dyDescent="0.3">
      <c r="A277">
        <v>710.24999999998795</v>
      </c>
      <c r="B277">
        <v>287</v>
      </c>
      <c r="C277">
        <f t="shared" si="37"/>
        <v>289.14784252857345</v>
      </c>
      <c r="D277">
        <f t="shared" si="38"/>
        <v>543.35000000001196</v>
      </c>
      <c r="E277">
        <f t="shared" si="39"/>
        <v>-2.1478425285734488</v>
      </c>
      <c r="F277">
        <f t="shared" si="43"/>
        <v>2.031725035907369E-4</v>
      </c>
      <c r="G277">
        <f t="shared" si="43"/>
        <v>4.6136216242871151E-13</v>
      </c>
      <c r="H277">
        <f t="shared" si="43"/>
        <v>0</v>
      </c>
      <c r="I277">
        <f t="shared" si="43"/>
        <v>0</v>
      </c>
      <c r="J277">
        <f t="shared" si="43"/>
        <v>0</v>
      </c>
      <c r="K277">
        <f t="shared" si="40"/>
        <v>2.0317250405209905E-4</v>
      </c>
      <c r="L277">
        <f t="shared" si="41"/>
        <v>-2.1480457010775007</v>
      </c>
      <c r="M277">
        <f t="shared" si="42"/>
        <v>4.6141003339175315</v>
      </c>
    </row>
    <row r="278" spans="1:13" x14ac:dyDescent="0.3">
      <c r="A278">
        <v>710.2999999999879</v>
      </c>
      <c r="B278">
        <v>295</v>
      </c>
      <c r="C278">
        <f t="shared" si="37"/>
        <v>289.17903203047837</v>
      </c>
      <c r="D278">
        <f t="shared" si="38"/>
        <v>543.30000000001201</v>
      </c>
      <c r="E278">
        <f t="shared" si="39"/>
        <v>5.8209679695216323</v>
      </c>
      <c r="F278">
        <f t="shared" si="43"/>
        <v>1.5121580891019318E-4</v>
      </c>
      <c r="G278">
        <f t="shared" si="43"/>
        <v>2.880875542342293E-13</v>
      </c>
      <c r="H278">
        <f t="shared" si="43"/>
        <v>0</v>
      </c>
      <c r="I278">
        <f t="shared" si="43"/>
        <v>0</v>
      </c>
      <c r="J278">
        <f t="shared" si="43"/>
        <v>0</v>
      </c>
      <c r="K278">
        <f t="shared" si="40"/>
        <v>1.5121580919828074E-4</v>
      </c>
      <c r="L278">
        <f t="shared" si="41"/>
        <v>5.8208167537124345</v>
      </c>
      <c r="M278">
        <f t="shared" si="42"/>
        <v>33.881907680299364</v>
      </c>
    </row>
    <row r="279" spans="1:13" x14ac:dyDescent="0.3">
      <c r="A279">
        <v>710.34999999998786</v>
      </c>
      <c r="B279">
        <v>289</v>
      </c>
      <c r="C279">
        <f t="shared" si="37"/>
        <v>289.21022153238329</v>
      </c>
      <c r="D279">
        <f t="shared" si="38"/>
        <v>543.25000000001205</v>
      </c>
      <c r="E279">
        <f t="shared" si="39"/>
        <v>-0.21022153238328656</v>
      </c>
      <c r="F279">
        <f t="shared" si="43"/>
        <v>1.1213847860826998E-4</v>
      </c>
      <c r="G279">
        <f t="shared" si="43"/>
        <v>1.7923887818502612E-13</v>
      </c>
      <c r="H279">
        <f t="shared" si="43"/>
        <v>0</v>
      </c>
      <c r="I279">
        <f t="shared" si="43"/>
        <v>0</v>
      </c>
      <c r="J279">
        <f t="shared" si="43"/>
        <v>0</v>
      </c>
      <c r="K279">
        <f t="shared" si="40"/>
        <v>1.1213847878750886E-4</v>
      </c>
      <c r="L279">
        <f t="shared" si="41"/>
        <v>-0.21033367086207408</v>
      </c>
      <c r="M279">
        <f t="shared" si="42"/>
        <v>4.4240253098315308E-2</v>
      </c>
    </row>
    <row r="280" spans="1:13" x14ac:dyDescent="0.3">
      <c r="A280">
        <v>710.39999999998781</v>
      </c>
      <c r="B280">
        <v>279</v>
      </c>
      <c r="C280">
        <f t="shared" si="37"/>
        <v>289.24141103428815</v>
      </c>
      <c r="D280">
        <f t="shared" si="38"/>
        <v>543.2000000000121</v>
      </c>
      <c r="E280">
        <f t="shared" si="39"/>
        <v>-10.241411034288149</v>
      </c>
      <c r="F280">
        <f t="shared" si="43"/>
        <v>8.2858548334838484E-5</v>
      </c>
      <c r="G280">
        <f t="shared" si="43"/>
        <v>1.1111306703369216E-13</v>
      </c>
      <c r="H280">
        <f t="shared" si="43"/>
        <v>0</v>
      </c>
      <c r="I280">
        <f t="shared" si="43"/>
        <v>0</v>
      </c>
      <c r="J280">
        <f t="shared" si="43"/>
        <v>0</v>
      </c>
      <c r="K280">
        <f t="shared" si="40"/>
        <v>8.2858548445951548E-5</v>
      </c>
      <c r="L280">
        <f t="shared" si="41"/>
        <v>-10.241493892836594</v>
      </c>
      <c r="M280">
        <f t="shared" si="42"/>
        <v>104.88819715700926</v>
      </c>
    </row>
    <row r="281" spans="1:13" x14ac:dyDescent="0.3">
      <c r="A281">
        <v>710.44999999998777</v>
      </c>
      <c r="B281">
        <v>293</v>
      </c>
      <c r="C281">
        <f t="shared" si="37"/>
        <v>289.27260053619307</v>
      </c>
      <c r="D281">
        <f t="shared" si="38"/>
        <v>543.15000000001214</v>
      </c>
      <c r="E281">
        <f t="shared" si="39"/>
        <v>3.7273994638069325</v>
      </c>
      <c r="F281">
        <f t="shared" si="43"/>
        <v>6.1002155185034795E-5</v>
      </c>
      <c r="G281">
        <f t="shared" si="43"/>
        <v>6.8631462222555959E-14</v>
      </c>
      <c r="H281">
        <f t="shared" si="43"/>
        <v>0</v>
      </c>
      <c r="I281">
        <f t="shared" si="43"/>
        <v>0</v>
      </c>
      <c r="J281">
        <f t="shared" si="43"/>
        <v>0</v>
      </c>
      <c r="K281">
        <f t="shared" si="40"/>
        <v>6.1002155253666256E-5</v>
      </c>
      <c r="L281">
        <f t="shared" si="41"/>
        <v>3.7273384616516787</v>
      </c>
      <c r="M281">
        <f t="shared" si="42"/>
        <v>13.893052007707903</v>
      </c>
    </row>
    <row r="282" spans="1:13" x14ac:dyDescent="0.3">
      <c r="A282">
        <v>710.49999999998772</v>
      </c>
      <c r="B282">
        <v>272</v>
      </c>
      <c r="C282">
        <f t="shared" si="37"/>
        <v>289.30379003809793</v>
      </c>
      <c r="D282">
        <f t="shared" si="38"/>
        <v>543.10000000001219</v>
      </c>
      <c r="E282">
        <f t="shared" si="39"/>
        <v>-17.303790038097929</v>
      </c>
      <c r="F282">
        <f t="shared" si="43"/>
        <v>4.4748474558077011E-5</v>
      </c>
      <c r="G282">
        <f t="shared" si="43"/>
        <v>4.2238313183835028E-14</v>
      </c>
      <c r="H282">
        <f t="shared" si="43"/>
        <v>0</v>
      </c>
      <c r="I282">
        <f t="shared" si="43"/>
        <v>0</v>
      </c>
      <c r="J282">
        <f t="shared" si="43"/>
        <v>0</v>
      </c>
      <c r="K282">
        <f t="shared" si="40"/>
        <v>4.4748474600315325E-5</v>
      </c>
      <c r="L282">
        <f t="shared" si="41"/>
        <v>-17.30383478657253</v>
      </c>
      <c r="M282">
        <f t="shared" si="42"/>
        <v>299.4226983209976</v>
      </c>
    </row>
    <row r="283" spans="1:13" x14ac:dyDescent="0.3">
      <c r="A283">
        <v>710.54999999998768</v>
      </c>
      <c r="B283">
        <v>261</v>
      </c>
      <c r="C283">
        <f t="shared" si="37"/>
        <v>289.33497954000285</v>
      </c>
      <c r="D283">
        <f t="shared" si="38"/>
        <v>543.05000000001223</v>
      </c>
      <c r="E283">
        <f t="shared" si="39"/>
        <v>-28.334979540002848</v>
      </c>
      <c r="F283">
        <f t="shared" si="43"/>
        <v>3.2706682074235283E-5</v>
      </c>
      <c r="G283">
        <f t="shared" si="43"/>
        <v>2.5900913298920695E-14</v>
      </c>
      <c r="H283">
        <f t="shared" si="43"/>
        <v>0</v>
      </c>
      <c r="I283">
        <f t="shared" si="43"/>
        <v>0</v>
      </c>
      <c r="J283">
        <f t="shared" si="43"/>
        <v>0</v>
      </c>
      <c r="K283">
        <f t="shared" si="40"/>
        <v>3.2706682100136195E-5</v>
      </c>
      <c r="L283">
        <f t="shared" si="41"/>
        <v>-28.335012246684947</v>
      </c>
      <c r="M283">
        <f t="shared" si="42"/>
        <v>802.87291901978597</v>
      </c>
    </row>
    <row r="284" spans="1:13" x14ac:dyDescent="0.3">
      <c r="A284">
        <v>710.59999999998763</v>
      </c>
      <c r="B284">
        <v>293</v>
      </c>
      <c r="C284">
        <f t="shared" si="37"/>
        <v>289.36616904190777</v>
      </c>
      <c r="D284">
        <f t="shared" si="38"/>
        <v>543.00000000001228</v>
      </c>
      <c r="E284">
        <f t="shared" si="39"/>
        <v>3.6338309580922328</v>
      </c>
      <c r="F284">
        <f t="shared" si="43"/>
        <v>2.3818803498670591E-5</v>
      </c>
      <c r="G284">
        <f t="shared" si="43"/>
        <v>1.5825184723094303E-14</v>
      </c>
      <c r="H284">
        <f t="shared" si="43"/>
        <v>0</v>
      </c>
      <c r="I284">
        <f t="shared" si="43"/>
        <v>0</v>
      </c>
      <c r="J284">
        <f t="shared" si="43"/>
        <v>0</v>
      </c>
      <c r="K284">
        <f t="shared" si="40"/>
        <v>2.3818803514495776E-5</v>
      </c>
      <c r="L284">
        <f t="shared" si="41"/>
        <v>3.6338071392887183</v>
      </c>
      <c r="M284">
        <f t="shared" si="42"/>
        <v>13.20455432554566</v>
      </c>
    </row>
    <row r="285" spans="1:13" x14ac:dyDescent="0.3">
      <c r="A285">
        <v>710.64999999998759</v>
      </c>
      <c r="B285">
        <v>289</v>
      </c>
      <c r="C285">
        <f t="shared" si="37"/>
        <v>289.39735854381263</v>
      </c>
      <c r="D285">
        <f t="shared" si="38"/>
        <v>542.95000000001232</v>
      </c>
      <c r="E285">
        <f t="shared" si="39"/>
        <v>-0.39735854381262925</v>
      </c>
      <c r="F285">
        <f t="shared" si="43"/>
        <v>1.728337653761137E-5</v>
      </c>
      <c r="G285">
        <f t="shared" si="43"/>
        <v>9.6340233818336303E-15</v>
      </c>
      <c r="H285">
        <f t="shared" si="43"/>
        <v>0</v>
      </c>
      <c r="I285">
        <f t="shared" si="43"/>
        <v>0</v>
      </c>
      <c r="J285">
        <f t="shared" si="43"/>
        <v>0</v>
      </c>
      <c r="K285">
        <f t="shared" si="40"/>
        <v>1.7283376547245394E-5</v>
      </c>
      <c r="L285">
        <f t="shared" si="41"/>
        <v>-0.39737582718917652</v>
      </c>
      <c r="M285">
        <f t="shared" si="42"/>
        <v>0.15790754803428228</v>
      </c>
    </row>
    <row r="286" spans="1:13" x14ac:dyDescent="0.3">
      <c r="A286">
        <v>710.69999999998754</v>
      </c>
      <c r="B286">
        <v>291</v>
      </c>
      <c r="C286">
        <f t="shared" si="37"/>
        <v>289.42854804571755</v>
      </c>
      <c r="D286">
        <f t="shared" si="38"/>
        <v>542.90000000001237</v>
      </c>
      <c r="E286">
        <f t="shared" si="39"/>
        <v>1.5714519542824519</v>
      </c>
      <c r="F286">
        <f t="shared" si="43"/>
        <v>1.2495753217473368E-5</v>
      </c>
      <c r="G286">
        <f t="shared" si="43"/>
        <v>5.8437523357728178E-15</v>
      </c>
      <c r="H286">
        <f t="shared" si="43"/>
        <v>0</v>
      </c>
      <c r="I286">
        <f t="shared" si="43"/>
        <v>0</v>
      </c>
      <c r="J286">
        <f t="shared" si="43"/>
        <v>0</v>
      </c>
      <c r="K286">
        <f t="shared" si="40"/>
        <v>1.2495753223317121E-5</v>
      </c>
      <c r="L286">
        <f t="shared" si="41"/>
        <v>1.5714394585292286</v>
      </c>
      <c r="M286">
        <f t="shared" si="42"/>
        <v>2.4694219718226353</v>
      </c>
    </row>
    <row r="287" spans="1:13" x14ac:dyDescent="0.3">
      <c r="A287">
        <v>710.74999999998749</v>
      </c>
      <c r="B287">
        <v>301</v>
      </c>
      <c r="C287">
        <f t="shared" si="37"/>
        <v>289.45973754762241</v>
      </c>
      <c r="D287">
        <f t="shared" si="38"/>
        <v>542.85000000001241</v>
      </c>
      <c r="E287">
        <f t="shared" si="39"/>
        <v>11.54026245237759</v>
      </c>
      <c r="F287">
        <f t="shared" si="43"/>
        <v>9.0016367898890558E-6</v>
      </c>
      <c r="G287">
        <f t="shared" si="43"/>
        <v>3.5318406881843511E-15</v>
      </c>
      <c r="H287">
        <f t="shared" si="43"/>
        <v>0</v>
      </c>
      <c r="I287">
        <f t="shared" si="43"/>
        <v>0</v>
      </c>
      <c r="J287">
        <f t="shared" si="43"/>
        <v>0</v>
      </c>
      <c r="K287">
        <f t="shared" si="40"/>
        <v>9.0016367934208969E-6</v>
      </c>
      <c r="L287">
        <f t="shared" si="41"/>
        <v>11.540253450740796</v>
      </c>
      <c r="M287">
        <f t="shared" si="42"/>
        <v>133.17744970733483</v>
      </c>
    </row>
    <row r="288" spans="1:13" x14ac:dyDescent="0.3">
      <c r="A288">
        <v>710.79999999998745</v>
      </c>
      <c r="B288">
        <v>314</v>
      </c>
      <c r="C288">
        <f t="shared" si="37"/>
        <v>289.49092704952733</v>
      </c>
      <c r="D288">
        <f t="shared" si="38"/>
        <v>542.80000000001246</v>
      </c>
      <c r="E288">
        <f t="shared" si="39"/>
        <v>24.509072950472671</v>
      </c>
      <c r="F288">
        <f t="shared" si="43"/>
        <v>6.4610890867157491E-6</v>
      </c>
      <c r="G288">
        <f t="shared" si="43"/>
        <v>2.1268438564569485E-15</v>
      </c>
      <c r="H288">
        <f t="shared" si="43"/>
        <v>0</v>
      </c>
      <c r="I288">
        <f t="shared" si="43"/>
        <v>0</v>
      </c>
      <c r="J288">
        <f t="shared" si="43"/>
        <v>0</v>
      </c>
      <c r="K288">
        <f t="shared" si="40"/>
        <v>6.4610890888425929E-6</v>
      </c>
      <c r="L288">
        <f t="shared" si="41"/>
        <v>24.509066489383581</v>
      </c>
      <c r="M288">
        <f t="shared" si="42"/>
        <v>600.69434018102527</v>
      </c>
    </row>
    <row r="289" spans="1:13" x14ac:dyDescent="0.3">
      <c r="A289">
        <v>710.8499999999874</v>
      </c>
      <c r="B289">
        <v>277</v>
      </c>
      <c r="C289">
        <f t="shared" si="37"/>
        <v>289.52211655143225</v>
      </c>
      <c r="D289">
        <f t="shared" si="38"/>
        <v>542.75000000001251</v>
      </c>
      <c r="E289">
        <f t="shared" si="39"/>
        <v>-12.522116551432248</v>
      </c>
      <c r="F289">
        <f t="shared" si="43"/>
        <v>4.6207787131875213E-6</v>
      </c>
      <c r="G289">
        <f t="shared" si="43"/>
        <v>1.2761311404649937E-15</v>
      </c>
      <c r="H289">
        <f t="shared" si="43"/>
        <v>0</v>
      </c>
      <c r="I289">
        <f t="shared" si="43"/>
        <v>0</v>
      </c>
      <c r="J289">
        <f t="shared" si="43"/>
        <v>0</v>
      </c>
      <c r="K289">
        <f t="shared" si="40"/>
        <v>4.6207787144636527E-6</v>
      </c>
      <c r="L289">
        <f t="shared" si="41"/>
        <v>-12.522121172210962</v>
      </c>
      <c r="M289">
        <f t="shared" si="42"/>
        <v>156.80351865153403</v>
      </c>
    </row>
    <row r="290" spans="1:13" x14ac:dyDescent="0.3">
      <c r="A290">
        <v>710.89999999998736</v>
      </c>
      <c r="B290">
        <v>304</v>
      </c>
      <c r="C290">
        <f t="shared" si="37"/>
        <v>289.55330605333711</v>
      </c>
      <c r="D290">
        <f t="shared" si="38"/>
        <v>542.70000000001255</v>
      </c>
      <c r="E290">
        <f t="shared" si="39"/>
        <v>14.44669394666289</v>
      </c>
      <c r="F290">
        <f t="shared" si="43"/>
        <v>3.292682158366748E-6</v>
      </c>
      <c r="G290">
        <f t="shared" si="43"/>
        <v>7.6292211476136267E-16</v>
      </c>
      <c r="H290">
        <f t="shared" si="43"/>
        <v>0</v>
      </c>
      <c r="I290">
        <f t="shared" si="43"/>
        <v>0</v>
      </c>
      <c r="J290">
        <f t="shared" si="43"/>
        <v>0</v>
      </c>
      <c r="K290">
        <f t="shared" si="40"/>
        <v>3.2926821591296702E-6</v>
      </c>
      <c r="L290">
        <f t="shared" si="41"/>
        <v>14.446690653980731</v>
      </c>
      <c r="M290">
        <f t="shared" si="42"/>
        <v>208.70687085181422</v>
      </c>
    </row>
    <row r="291" spans="1:13" x14ac:dyDescent="0.3">
      <c r="A291">
        <v>710.94999999998731</v>
      </c>
      <c r="B291">
        <v>303</v>
      </c>
      <c r="C291">
        <f t="shared" si="37"/>
        <v>289.58449555524203</v>
      </c>
      <c r="D291">
        <f t="shared" si="38"/>
        <v>542.6500000000126</v>
      </c>
      <c r="E291">
        <f t="shared" si="39"/>
        <v>13.415504444757971</v>
      </c>
      <c r="F291">
        <f t="shared" si="43"/>
        <v>2.3378123462609098E-6</v>
      </c>
      <c r="G291">
        <f t="shared" si="43"/>
        <v>4.5445438599765347E-16</v>
      </c>
      <c r="H291">
        <f t="shared" si="43"/>
        <v>0</v>
      </c>
      <c r="I291">
        <f t="shared" si="43"/>
        <v>0</v>
      </c>
      <c r="J291">
        <f t="shared" si="43"/>
        <v>0</v>
      </c>
      <c r="K291">
        <f t="shared" si="40"/>
        <v>2.3378123467153642E-6</v>
      </c>
      <c r="L291">
        <f t="shared" si="41"/>
        <v>13.415502106945624</v>
      </c>
      <c r="M291">
        <f t="shared" si="42"/>
        <v>179.97569678146249</v>
      </c>
    </row>
    <row r="292" spans="1:13" x14ac:dyDescent="0.3">
      <c r="A292">
        <v>710.99999999998727</v>
      </c>
      <c r="B292">
        <v>300</v>
      </c>
      <c r="C292">
        <f t="shared" si="37"/>
        <v>289.61568505714689</v>
      </c>
      <c r="D292">
        <f t="shared" si="38"/>
        <v>542.60000000001264</v>
      </c>
      <c r="E292">
        <f t="shared" si="39"/>
        <v>10.384314942853109</v>
      </c>
      <c r="F292">
        <f t="shared" si="43"/>
        <v>1.6538445376696878E-6</v>
      </c>
      <c r="G292">
        <f t="shared" si="43"/>
        <v>2.6972772686870515E-16</v>
      </c>
      <c r="H292">
        <f t="shared" si="43"/>
        <v>0</v>
      </c>
      <c r="I292">
        <f t="shared" si="43"/>
        <v>0</v>
      </c>
      <c r="J292">
        <f t="shared" si="43"/>
        <v>0</v>
      </c>
      <c r="K292">
        <f t="shared" si="40"/>
        <v>1.6538445379394155E-6</v>
      </c>
      <c r="L292">
        <f t="shared" si="41"/>
        <v>10.384313289008571</v>
      </c>
      <c r="M292">
        <f t="shared" si="42"/>
        <v>107.83396248427999</v>
      </c>
    </row>
    <row r="293" spans="1:13" x14ac:dyDescent="0.3">
      <c r="A293">
        <v>711.04999999998722</v>
      </c>
      <c r="B293">
        <v>288</v>
      </c>
      <c r="C293">
        <f t="shared" si="37"/>
        <v>289.64687455905181</v>
      </c>
      <c r="D293">
        <f t="shared" si="38"/>
        <v>542.55000000001269</v>
      </c>
      <c r="E293">
        <f t="shared" si="39"/>
        <v>-1.6468745590518097</v>
      </c>
      <c r="F293">
        <f t="shared" si="43"/>
        <v>1.165748637263328E-6</v>
      </c>
      <c r="G293">
        <f t="shared" si="43"/>
        <v>1.5950932728752798E-16</v>
      </c>
      <c r="H293">
        <f t="shared" si="43"/>
        <v>0</v>
      </c>
      <c r="I293">
        <f t="shared" si="43"/>
        <v>0</v>
      </c>
      <c r="J293">
        <f t="shared" si="43"/>
        <v>0</v>
      </c>
      <c r="K293">
        <f t="shared" si="40"/>
        <v>1.1657486374228374E-6</v>
      </c>
      <c r="L293">
        <f t="shared" si="41"/>
        <v>-1.6468757248004471</v>
      </c>
      <c r="M293">
        <f t="shared" si="42"/>
        <v>2.7121996529369978</v>
      </c>
    </row>
    <row r="294" spans="1:13" x14ac:dyDescent="0.3">
      <c r="A294">
        <v>711.09999999998718</v>
      </c>
      <c r="B294">
        <v>278</v>
      </c>
      <c r="C294">
        <f t="shared" si="37"/>
        <v>289.67806406095673</v>
      </c>
      <c r="D294">
        <f t="shared" si="38"/>
        <v>542.50000000001273</v>
      </c>
      <c r="E294">
        <f t="shared" si="39"/>
        <v>-11.678064060956729</v>
      </c>
      <c r="F294">
        <f t="shared" si="43"/>
        <v>8.1872932779845526E-7</v>
      </c>
      <c r="G294">
        <f t="shared" si="43"/>
        <v>9.3987862403806439E-17</v>
      </c>
      <c r="H294">
        <f t="shared" si="43"/>
        <v>0</v>
      </c>
      <c r="I294">
        <f t="shared" si="43"/>
        <v>0</v>
      </c>
      <c r="J294">
        <f t="shared" si="43"/>
        <v>0</v>
      </c>
      <c r="K294">
        <f t="shared" si="40"/>
        <v>8.1872932789244309E-7</v>
      </c>
      <c r="L294">
        <f t="shared" si="41"/>
        <v>-11.678064879686056</v>
      </c>
      <c r="M294">
        <f t="shared" si="42"/>
        <v>136.3771993341569</v>
      </c>
    </row>
    <row r="295" spans="1:13" x14ac:dyDescent="0.3">
      <c r="A295">
        <v>711.14999999998713</v>
      </c>
      <c r="B295">
        <v>288</v>
      </c>
      <c r="C295">
        <f t="shared" si="37"/>
        <v>289.70925356286159</v>
      </c>
      <c r="D295">
        <f t="shared" si="38"/>
        <v>542.45000000001278</v>
      </c>
      <c r="E295">
        <f t="shared" si="39"/>
        <v>-1.7092535628615906</v>
      </c>
      <c r="F295">
        <f t="shared" si="43"/>
        <v>5.7292922569741768E-7</v>
      </c>
      <c r="G295">
        <f t="shared" si="43"/>
        <v>5.5180122372533113E-17</v>
      </c>
      <c r="H295">
        <f t="shared" si="43"/>
        <v>0</v>
      </c>
      <c r="I295">
        <f t="shared" si="43"/>
        <v>0</v>
      </c>
      <c r="J295">
        <f t="shared" si="43"/>
        <v>0</v>
      </c>
      <c r="K295">
        <f t="shared" si="40"/>
        <v>5.7292922575259786E-7</v>
      </c>
      <c r="L295">
        <f t="shared" si="41"/>
        <v>-1.7092541357908164</v>
      </c>
      <c r="M295">
        <f t="shared" si="42"/>
        <v>2.9215497007180109</v>
      </c>
    </row>
    <row r="296" spans="1:13" x14ac:dyDescent="0.3">
      <c r="A296">
        <v>711.19999999998709</v>
      </c>
      <c r="B296">
        <v>283</v>
      </c>
      <c r="C296">
        <f t="shared" si="37"/>
        <v>289.74044306476651</v>
      </c>
      <c r="D296">
        <f t="shared" si="38"/>
        <v>542.40000000001282</v>
      </c>
      <c r="E296">
        <f t="shared" si="39"/>
        <v>-6.7404430647665095</v>
      </c>
      <c r="F296">
        <f t="shared" si="43"/>
        <v>3.9947242276915294E-7</v>
      </c>
      <c r="G296">
        <f t="shared" si="43"/>
        <v>3.2278901309163549E-17</v>
      </c>
      <c r="H296">
        <f t="shared" si="43"/>
        <v>0</v>
      </c>
      <c r="I296">
        <f t="shared" si="43"/>
        <v>0</v>
      </c>
      <c r="J296">
        <f t="shared" si="43"/>
        <v>0</v>
      </c>
      <c r="K296">
        <f t="shared" si="40"/>
        <v>3.9947242280143183E-7</v>
      </c>
      <c r="L296">
        <f t="shared" si="41"/>
        <v>-6.7404434642389326</v>
      </c>
      <c r="M296">
        <f t="shared" si="42"/>
        <v>45.433578094601344</v>
      </c>
    </row>
    <row r="297" spans="1:13" x14ac:dyDescent="0.3">
      <c r="A297">
        <v>711.24999999998704</v>
      </c>
      <c r="B297">
        <v>269</v>
      </c>
      <c r="C297">
        <f t="shared" si="37"/>
        <v>289.77163256667137</v>
      </c>
      <c r="D297">
        <f t="shared" si="38"/>
        <v>542.35000000001287</v>
      </c>
      <c r="E297">
        <f t="shared" si="39"/>
        <v>-20.771632566671371</v>
      </c>
      <c r="F297">
        <f t="shared" si="43"/>
        <v>2.7752226309795059E-7</v>
      </c>
      <c r="G297">
        <f t="shared" si="43"/>
        <v>1.8813951783943691E-17</v>
      </c>
      <c r="H297">
        <f t="shared" si="43"/>
        <v>0</v>
      </c>
      <c r="I297">
        <f t="shared" si="43"/>
        <v>0</v>
      </c>
      <c r="J297">
        <f t="shared" si="43"/>
        <v>0</v>
      </c>
      <c r="K297">
        <f t="shared" si="40"/>
        <v>2.7752226311676457E-7</v>
      </c>
      <c r="L297">
        <f t="shared" si="41"/>
        <v>-20.771632844193636</v>
      </c>
      <c r="M297">
        <f t="shared" si="42"/>
        <v>431.46073101398383</v>
      </c>
    </row>
    <row r="298" spans="1:13" x14ac:dyDescent="0.3">
      <c r="A298">
        <v>711.29999999998699</v>
      </c>
      <c r="B298">
        <v>293</v>
      </c>
      <c r="C298">
        <f t="shared" si="37"/>
        <v>289.80282206857629</v>
      </c>
      <c r="D298">
        <f t="shared" si="38"/>
        <v>542.30000000001291</v>
      </c>
      <c r="E298">
        <f t="shared" si="39"/>
        <v>3.1971779314237097</v>
      </c>
      <c r="F298">
        <f t="shared" si="43"/>
        <v>1.9210295752041385E-7</v>
      </c>
      <c r="G298">
        <f t="shared" si="43"/>
        <v>1.0926133616727508E-17</v>
      </c>
      <c r="H298">
        <f t="shared" si="43"/>
        <v>0</v>
      </c>
      <c r="I298">
        <f t="shared" si="43"/>
        <v>0</v>
      </c>
      <c r="J298">
        <f t="shared" si="43"/>
        <v>0</v>
      </c>
      <c r="K298">
        <f t="shared" si="40"/>
        <v>1.9210295753134E-7</v>
      </c>
      <c r="L298">
        <f t="shared" si="41"/>
        <v>3.1971777393207521</v>
      </c>
      <c r="M298">
        <f t="shared" si="42"/>
        <v>10.221945496808155</v>
      </c>
    </row>
    <row r="299" spans="1:13" x14ac:dyDescent="0.3">
      <c r="A299">
        <v>711.34999999998695</v>
      </c>
      <c r="B299">
        <v>284</v>
      </c>
      <c r="C299">
        <f t="shared" si="37"/>
        <v>289.83401157048121</v>
      </c>
      <c r="D299">
        <f t="shared" si="38"/>
        <v>542.25000000001296</v>
      </c>
      <c r="E299">
        <f t="shared" si="39"/>
        <v>-5.8340115704812092</v>
      </c>
      <c r="F299">
        <f t="shared" si="43"/>
        <v>1.3249377425705467E-7</v>
      </c>
      <c r="G299">
        <f t="shared" si="43"/>
        <v>6.3223449242941778E-18</v>
      </c>
      <c r="H299">
        <f t="shared" si="43"/>
        <v>0</v>
      </c>
      <c r="I299">
        <f t="shared" si="43"/>
        <v>0</v>
      </c>
      <c r="J299">
        <f t="shared" si="43"/>
        <v>0</v>
      </c>
      <c r="K299">
        <f t="shared" si="40"/>
        <v>1.32493774263377E-7</v>
      </c>
      <c r="L299">
        <f t="shared" si="41"/>
        <v>-5.8340117029749834</v>
      </c>
      <c r="M299">
        <f t="shared" si="42"/>
        <v>34.035692550449063</v>
      </c>
    </row>
    <row r="300" spans="1:13" x14ac:dyDescent="0.3">
      <c r="A300">
        <v>711.3999999999869</v>
      </c>
      <c r="B300">
        <v>288</v>
      </c>
      <c r="C300">
        <f t="shared" si="37"/>
        <v>289.86520107238607</v>
      </c>
      <c r="D300">
        <f t="shared" si="38"/>
        <v>542.20000000001301</v>
      </c>
      <c r="E300">
        <f t="shared" si="39"/>
        <v>-1.8652010723860712</v>
      </c>
      <c r="F300">
        <f t="shared" si="43"/>
        <v>9.1050448673259276E-8</v>
      </c>
      <c r="G300">
        <f t="shared" si="43"/>
        <v>3.6451471256853786E-18</v>
      </c>
      <c r="H300">
        <f t="shared" si="43"/>
        <v>0</v>
      </c>
      <c r="I300">
        <f t="shared" si="43"/>
        <v>0</v>
      </c>
      <c r="J300">
        <f t="shared" si="43"/>
        <v>0</v>
      </c>
      <c r="K300">
        <f t="shared" si="40"/>
        <v>9.105044867690443E-8</v>
      </c>
      <c r="L300">
        <f t="shared" si="41"/>
        <v>-1.86520116343652</v>
      </c>
      <c r="M300">
        <f t="shared" si="42"/>
        <v>3.4789753800849477</v>
      </c>
    </row>
    <row r="301" spans="1:13" x14ac:dyDescent="0.3">
      <c r="A301">
        <v>711.44999999998686</v>
      </c>
      <c r="B301">
        <v>320</v>
      </c>
      <c r="C301">
        <f t="shared" si="37"/>
        <v>289.89639057429099</v>
      </c>
      <c r="D301">
        <f t="shared" si="38"/>
        <v>542.15000000001305</v>
      </c>
      <c r="E301">
        <f t="shared" si="39"/>
        <v>30.10360942570901</v>
      </c>
      <c r="F301">
        <f t="shared" si="43"/>
        <v>6.2343891389781885E-8</v>
      </c>
      <c r="G301">
        <f t="shared" si="43"/>
        <v>2.0940022127881387E-18</v>
      </c>
      <c r="H301">
        <f t="shared" si="43"/>
        <v>0</v>
      </c>
      <c r="I301">
        <f t="shared" si="43"/>
        <v>0</v>
      </c>
      <c r="J301">
        <f t="shared" si="43"/>
        <v>0</v>
      </c>
      <c r="K301">
        <f t="shared" si="40"/>
        <v>6.2343891391875883E-8</v>
      </c>
      <c r="L301">
        <f t="shared" si="41"/>
        <v>30.10360936336512</v>
      </c>
      <c r="M301">
        <f t="shared" si="42"/>
        <v>906.22729670208412</v>
      </c>
    </row>
    <row r="302" spans="1:13" x14ac:dyDescent="0.3">
      <c r="A302">
        <v>711.49999999998681</v>
      </c>
      <c r="B302">
        <v>299</v>
      </c>
      <c r="C302">
        <f t="shared" si="37"/>
        <v>289.92758007619585</v>
      </c>
      <c r="D302">
        <f t="shared" si="38"/>
        <v>542.1000000000131</v>
      </c>
      <c r="E302">
        <f t="shared" si="39"/>
        <v>9.0724199238041479</v>
      </c>
      <c r="F302">
        <f t="shared" si="43"/>
        <v>4.2533480364367893E-8</v>
      </c>
      <c r="G302">
        <f t="shared" si="43"/>
        <v>1.1985727742494153E-18</v>
      </c>
      <c r="H302">
        <f t="shared" si="43"/>
        <v>0</v>
      </c>
      <c r="I302">
        <f t="shared" si="43"/>
        <v>0</v>
      </c>
      <c r="J302">
        <f t="shared" si="43"/>
        <v>0</v>
      </c>
      <c r="K302">
        <f t="shared" si="40"/>
        <v>4.2533480365566465E-8</v>
      </c>
      <c r="L302">
        <f t="shared" si="41"/>
        <v>9.0724198812706671</v>
      </c>
      <c r="M302">
        <f t="shared" si="42"/>
        <v>82.308802502075267</v>
      </c>
    </row>
    <row r="303" spans="1:13" x14ac:dyDescent="0.3">
      <c r="A303">
        <v>711.54999999998677</v>
      </c>
      <c r="B303">
        <v>285</v>
      </c>
      <c r="C303">
        <f t="shared" si="37"/>
        <v>289.95876957810077</v>
      </c>
      <c r="D303">
        <f t="shared" si="38"/>
        <v>542.05000000001314</v>
      </c>
      <c r="E303">
        <f t="shared" si="39"/>
        <v>-4.958769578100771</v>
      </c>
      <c r="F303">
        <f t="shared" si="43"/>
        <v>2.8912998465200548E-8</v>
      </c>
      <c r="G303">
        <f t="shared" si="43"/>
        <v>6.8356037356323157E-19</v>
      </c>
      <c r="H303">
        <f t="shared" si="43"/>
        <v>0</v>
      </c>
      <c r="I303">
        <f t="shared" si="43"/>
        <v>0</v>
      </c>
      <c r="J303">
        <f t="shared" si="43"/>
        <v>0</v>
      </c>
      <c r="K303">
        <f t="shared" si="40"/>
        <v>2.8912998465884107E-8</v>
      </c>
      <c r="L303">
        <f t="shared" si="41"/>
        <v>-4.9587696070137692</v>
      </c>
      <c r="M303">
        <f t="shared" si="42"/>
        <v>24.589396015443491</v>
      </c>
    </row>
    <row r="304" spans="1:13" x14ac:dyDescent="0.3">
      <c r="A304">
        <v>711.59999999998672</v>
      </c>
      <c r="B304">
        <v>246</v>
      </c>
      <c r="C304">
        <f t="shared" si="37"/>
        <v>289.98995908000569</v>
      </c>
      <c r="D304">
        <f t="shared" si="38"/>
        <v>542.00000000001319</v>
      </c>
      <c r="E304">
        <f t="shared" si="39"/>
        <v>-43.98995908000569</v>
      </c>
      <c r="F304">
        <f t="shared" si="43"/>
        <v>1.9583059491370562E-8</v>
      </c>
      <c r="G304">
        <f t="shared" si="43"/>
        <v>3.8843159340897941E-19</v>
      </c>
      <c r="H304">
        <f t="shared" si="43"/>
        <v>0</v>
      </c>
      <c r="I304">
        <f t="shared" si="43"/>
        <v>0</v>
      </c>
      <c r="J304">
        <f t="shared" si="43"/>
        <v>0</v>
      </c>
      <c r="K304">
        <f t="shared" si="40"/>
        <v>1.9583059491758993E-8</v>
      </c>
      <c r="L304">
        <f t="shared" si="41"/>
        <v>-43.989959099588752</v>
      </c>
      <c r="M304">
        <f t="shared" si="42"/>
        <v>1935.1165015834913</v>
      </c>
    </row>
    <row r="305" spans="1:13" x14ac:dyDescent="0.3">
      <c r="A305">
        <v>711.64999999998668</v>
      </c>
      <c r="B305">
        <v>274</v>
      </c>
      <c r="C305">
        <f t="shared" si="37"/>
        <v>290.02114858191055</v>
      </c>
      <c r="D305">
        <f t="shared" si="38"/>
        <v>541.95000000001323</v>
      </c>
      <c r="E305">
        <f t="shared" si="39"/>
        <v>-16.021148581910552</v>
      </c>
      <c r="F305">
        <f t="shared" si="43"/>
        <v>1.3215790675668817E-8</v>
      </c>
      <c r="G305">
        <f t="shared" si="43"/>
        <v>2.1992642376913179E-19</v>
      </c>
      <c r="H305">
        <f t="shared" si="43"/>
        <v>0</v>
      </c>
      <c r="I305">
        <f t="shared" si="43"/>
        <v>0</v>
      </c>
      <c r="J305">
        <f t="shared" si="43"/>
        <v>0</v>
      </c>
      <c r="K305">
        <f t="shared" si="40"/>
        <v>1.3215790675888742E-8</v>
      </c>
      <c r="L305">
        <f t="shared" si="41"/>
        <v>-16.021148595126341</v>
      </c>
      <c r="M305">
        <f t="shared" si="42"/>
        <v>256.67720230711876</v>
      </c>
    </row>
    <row r="306" spans="1:13" x14ac:dyDescent="0.3">
      <c r="A306">
        <v>711.69999999998663</v>
      </c>
      <c r="B306">
        <v>298</v>
      </c>
      <c r="C306">
        <f t="shared" si="37"/>
        <v>290.05233808381547</v>
      </c>
      <c r="D306">
        <f t="shared" si="38"/>
        <v>541.90000000001328</v>
      </c>
      <c r="E306">
        <f t="shared" si="39"/>
        <v>7.9476619161845292</v>
      </c>
      <c r="F306">
        <f t="shared" si="43"/>
        <v>8.8865043365338127E-9</v>
      </c>
      <c r="G306">
        <f t="shared" si="43"/>
        <v>1.2406962681541953E-19</v>
      </c>
      <c r="H306">
        <f t="shared" si="43"/>
        <v>0</v>
      </c>
      <c r="I306">
        <f t="shared" si="43"/>
        <v>0</v>
      </c>
      <c r="J306">
        <f t="shared" si="43"/>
        <v>0</v>
      </c>
      <c r="K306">
        <f t="shared" si="40"/>
        <v>8.8865043366578815E-9</v>
      </c>
      <c r="L306">
        <f t="shared" si="41"/>
        <v>7.9476619072980252</v>
      </c>
      <c r="M306">
        <f t="shared" si="42"/>
        <v>63.165329792716086</v>
      </c>
    </row>
    <row r="307" spans="1:13" x14ac:dyDescent="0.3">
      <c r="A307">
        <v>711.74999999998658</v>
      </c>
      <c r="B307">
        <v>284</v>
      </c>
      <c r="C307">
        <f t="shared" si="37"/>
        <v>290.08352758572033</v>
      </c>
      <c r="D307">
        <f t="shared" si="38"/>
        <v>541.85000000001332</v>
      </c>
      <c r="E307">
        <f t="shared" si="39"/>
        <v>-6.0835275857203328</v>
      </c>
      <c r="F307">
        <f t="shared" si="43"/>
        <v>5.9537961506114265E-9</v>
      </c>
      <c r="G307">
        <f t="shared" si="43"/>
        <v>6.9739485257424651E-20</v>
      </c>
      <c r="H307">
        <f t="shared" si="43"/>
        <v>0</v>
      </c>
      <c r="I307">
        <f t="shared" si="43"/>
        <v>0</v>
      </c>
      <c r="J307">
        <f t="shared" si="43"/>
        <v>0</v>
      </c>
      <c r="K307">
        <f t="shared" si="40"/>
        <v>5.9537961506811661E-9</v>
      </c>
      <c r="L307">
        <f t="shared" si="41"/>
        <v>-6.0835275916741294</v>
      </c>
      <c r="M307">
        <f t="shared" si="42"/>
        <v>37.009307958660436</v>
      </c>
    </row>
    <row r="308" spans="1:13" x14ac:dyDescent="0.3">
      <c r="A308">
        <v>711.79999999998654</v>
      </c>
      <c r="B308">
        <v>298</v>
      </c>
      <c r="C308">
        <f t="shared" si="37"/>
        <v>290.11471708762525</v>
      </c>
      <c r="D308">
        <f t="shared" si="38"/>
        <v>541.80000000001337</v>
      </c>
      <c r="E308">
        <f t="shared" si="39"/>
        <v>7.8852829123747483</v>
      </c>
      <c r="F308">
        <f t="shared" si="43"/>
        <v>3.974496900519247E-9</v>
      </c>
      <c r="G308">
        <f t="shared" si="43"/>
        <v>3.9058647172095403E-20</v>
      </c>
      <c r="H308">
        <f t="shared" si="43"/>
        <v>0</v>
      </c>
      <c r="I308">
        <f t="shared" si="43"/>
        <v>0</v>
      </c>
      <c r="J308">
        <f t="shared" si="43"/>
        <v>0</v>
      </c>
      <c r="K308">
        <f t="shared" si="40"/>
        <v>3.9744969005583057E-9</v>
      </c>
      <c r="L308">
        <f t="shared" si="41"/>
        <v>7.8852829084002511</v>
      </c>
      <c r="M308">
        <f t="shared" si="42"/>
        <v>62.177686545509125</v>
      </c>
    </row>
    <row r="309" spans="1:13" x14ac:dyDescent="0.3">
      <c r="A309">
        <v>711.84999999998649</v>
      </c>
      <c r="B309">
        <v>290</v>
      </c>
      <c r="C309">
        <f t="shared" si="37"/>
        <v>290.14590658953017</v>
      </c>
      <c r="D309">
        <f t="shared" si="38"/>
        <v>541.75000000001342</v>
      </c>
      <c r="E309">
        <f t="shared" si="39"/>
        <v>-0.14590658953017055</v>
      </c>
      <c r="F309">
        <f t="shared" si="43"/>
        <v>2.6435988983954333E-9</v>
      </c>
      <c r="G309">
        <f t="shared" si="43"/>
        <v>2.1796203522560292E-20</v>
      </c>
      <c r="H309">
        <f t="shared" si="43"/>
        <v>0</v>
      </c>
      <c r="I309">
        <f t="shared" si="43"/>
        <v>0</v>
      </c>
      <c r="J309">
        <f t="shared" si="43"/>
        <v>0</v>
      </c>
      <c r="K309">
        <f t="shared" si="40"/>
        <v>2.6435988984172295E-9</v>
      </c>
      <c r="L309">
        <f t="shared" si="41"/>
        <v>-0.14590659217376944</v>
      </c>
      <c r="M309">
        <f t="shared" si="42"/>
        <v>2.1288733639762678E-2</v>
      </c>
    </row>
    <row r="310" spans="1:13" x14ac:dyDescent="0.3">
      <c r="A310">
        <v>711.89999999998645</v>
      </c>
      <c r="B310">
        <v>318</v>
      </c>
      <c r="C310">
        <f t="shared" si="37"/>
        <v>290.17709609143503</v>
      </c>
      <c r="D310">
        <f t="shared" si="38"/>
        <v>541.70000000001346</v>
      </c>
      <c r="E310">
        <f t="shared" si="39"/>
        <v>27.822903908564967</v>
      </c>
      <c r="F310">
        <f t="shared" si="43"/>
        <v>1.7520002334802548E-9</v>
      </c>
      <c r="G310">
        <f t="shared" si="43"/>
        <v>1.2119081603610619E-20</v>
      </c>
      <c r="H310">
        <f t="shared" si="43"/>
        <v>0</v>
      </c>
      <c r="I310">
        <f t="shared" si="43"/>
        <v>0</v>
      </c>
      <c r="J310">
        <f t="shared" si="43"/>
        <v>0</v>
      </c>
      <c r="K310">
        <f t="shared" si="40"/>
        <v>1.7520002334923739E-9</v>
      </c>
      <c r="L310">
        <f t="shared" si="41"/>
        <v>27.822903906812968</v>
      </c>
      <c r="M310">
        <f t="shared" si="42"/>
        <v>774.11398180774836</v>
      </c>
    </row>
    <row r="311" spans="1:13" x14ac:dyDescent="0.3">
      <c r="A311">
        <v>711.9499999999864</v>
      </c>
      <c r="B311">
        <v>277</v>
      </c>
      <c r="C311">
        <f t="shared" si="37"/>
        <v>290.20828559333995</v>
      </c>
      <c r="D311">
        <f t="shared" si="38"/>
        <v>541.65000000001351</v>
      </c>
      <c r="E311">
        <f t="shared" si="39"/>
        <v>-13.208285593339951</v>
      </c>
      <c r="F311">
        <f t="shared" si="43"/>
        <v>1.1569056847317075E-9</v>
      </c>
      <c r="G311">
        <f t="shared" si="43"/>
        <v>6.7140375064403691E-21</v>
      </c>
      <c r="H311">
        <f t="shared" si="43"/>
        <v>0</v>
      </c>
      <c r="I311">
        <f t="shared" si="43"/>
        <v>0</v>
      </c>
      <c r="J311">
        <f t="shared" si="43"/>
        <v>0</v>
      </c>
      <c r="K311">
        <f t="shared" si="40"/>
        <v>1.1569056847384215E-9</v>
      </c>
      <c r="L311">
        <f t="shared" si="41"/>
        <v>-13.208285594496857</v>
      </c>
      <c r="M311">
        <f t="shared" si="42"/>
        <v>174.45880834579319</v>
      </c>
    </row>
    <row r="312" spans="1:13" x14ac:dyDescent="0.3">
      <c r="A312">
        <v>711.99999999998636</v>
      </c>
      <c r="B312">
        <v>309</v>
      </c>
      <c r="C312">
        <f t="shared" si="37"/>
        <v>290.23947509524481</v>
      </c>
      <c r="D312">
        <f t="shared" si="38"/>
        <v>541.60000000001355</v>
      </c>
      <c r="E312">
        <f t="shared" si="39"/>
        <v>18.760524904755187</v>
      </c>
      <c r="F312">
        <f t="shared" si="43"/>
        <v>7.6117926332155012E-10</v>
      </c>
      <c r="G312">
        <f t="shared" si="43"/>
        <v>3.7061501830968982E-21</v>
      </c>
      <c r="H312">
        <f t="shared" si="43"/>
        <v>0</v>
      </c>
      <c r="I312">
        <f t="shared" si="43"/>
        <v>0</v>
      </c>
      <c r="J312">
        <f t="shared" si="43"/>
        <v>0</v>
      </c>
      <c r="K312">
        <f t="shared" si="40"/>
        <v>7.6117926332525631E-10</v>
      </c>
      <c r="L312">
        <f t="shared" si="41"/>
        <v>18.760524903994007</v>
      </c>
      <c r="M312">
        <f t="shared" si="42"/>
        <v>351.95729467337935</v>
      </c>
    </row>
    <row r="313" spans="1:13" x14ac:dyDescent="0.3">
      <c r="A313">
        <v>712.04999999998631</v>
      </c>
      <c r="B313">
        <v>299</v>
      </c>
      <c r="C313">
        <f t="shared" si="37"/>
        <v>290.27066459714973</v>
      </c>
      <c r="D313">
        <f t="shared" si="38"/>
        <v>541.5500000000136</v>
      </c>
      <c r="E313">
        <f t="shared" si="39"/>
        <v>8.7293354028502677</v>
      </c>
      <c r="F313">
        <f t="shared" si="43"/>
        <v>4.9900068240237172E-10</v>
      </c>
      <c r="G313">
        <f t="shared" si="43"/>
        <v>2.038390859055431E-21</v>
      </c>
      <c r="H313">
        <f t="shared" si="43"/>
        <v>0</v>
      </c>
      <c r="I313">
        <f t="shared" si="43"/>
        <v>0</v>
      </c>
      <c r="J313">
        <f t="shared" si="43"/>
        <v>0</v>
      </c>
      <c r="K313">
        <f t="shared" si="40"/>
        <v>4.990006824044101E-10</v>
      </c>
      <c r="L313">
        <f t="shared" si="41"/>
        <v>8.7293354023512677</v>
      </c>
      <c r="M313">
        <f t="shared" si="42"/>
        <v>76.201296566743167</v>
      </c>
    </row>
    <row r="314" spans="1:13" x14ac:dyDescent="0.3">
      <c r="A314">
        <v>712.09999999998627</v>
      </c>
      <c r="B314">
        <v>283</v>
      </c>
      <c r="C314">
        <f t="shared" si="37"/>
        <v>290.30185409905465</v>
      </c>
      <c r="D314">
        <f t="shared" si="38"/>
        <v>541.50000000001364</v>
      </c>
      <c r="E314">
        <f t="shared" si="39"/>
        <v>-7.3018540990546512</v>
      </c>
      <c r="F314">
        <f t="shared" si="43"/>
        <v>3.2594215200117027E-10</v>
      </c>
      <c r="G314">
        <f t="shared" si="43"/>
        <v>1.1170615670940606E-21</v>
      </c>
      <c r="H314">
        <f t="shared" si="43"/>
        <v>0</v>
      </c>
      <c r="I314">
        <f t="shared" si="43"/>
        <v>0</v>
      </c>
      <c r="J314">
        <f t="shared" si="43"/>
        <v>0</v>
      </c>
      <c r="K314">
        <f t="shared" si="40"/>
        <v>3.2594215200228732E-10</v>
      </c>
      <c r="L314">
        <f t="shared" si="41"/>
        <v>-7.3018540993805932</v>
      </c>
      <c r="M314">
        <f t="shared" si="42"/>
        <v>53.317073288641176</v>
      </c>
    </row>
    <row r="315" spans="1:13" x14ac:dyDescent="0.3">
      <c r="A315">
        <v>712.14999999998622</v>
      </c>
      <c r="B315">
        <v>294</v>
      </c>
      <c r="C315">
        <f t="shared" si="37"/>
        <v>290.33304360095951</v>
      </c>
      <c r="D315">
        <f t="shared" si="38"/>
        <v>541.45000000001369</v>
      </c>
      <c r="E315">
        <f t="shared" si="39"/>
        <v>3.6669563990404868</v>
      </c>
      <c r="F315">
        <f t="shared" ref="F315:J365" si="44">F$5*EXP(-(($D315-F$6)^2)/(2*F$7^2))</f>
        <v>2.1213147687996825E-10</v>
      </c>
      <c r="G315">
        <f t="shared" si="44"/>
        <v>6.0994679665993057E-22</v>
      </c>
      <c r="H315">
        <f t="shared" si="44"/>
        <v>0</v>
      </c>
      <c r="I315">
        <f t="shared" si="44"/>
        <v>0</v>
      </c>
      <c r="J315">
        <f t="shared" si="44"/>
        <v>0</v>
      </c>
      <c r="K315">
        <f t="shared" si="40"/>
        <v>2.1213147688057819E-10</v>
      </c>
      <c r="L315">
        <f t="shared" si="41"/>
        <v>3.6669563988283551</v>
      </c>
      <c r="M315">
        <f t="shared" si="42"/>
        <v>13.446569230908219</v>
      </c>
    </row>
    <row r="316" spans="1:13" x14ac:dyDescent="0.3">
      <c r="A316">
        <v>712.19999999998618</v>
      </c>
      <c r="B316">
        <v>303</v>
      </c>
      <c r="C316">
        <f t="shared" si="37"/>
        <v>290.36423310286443</v>
      </c>
      <c r="D316">
        <f t="shared" si="38"/>
        <v>541.40000000001373</v>
      </c>
      <c r="E316">
        <f t="shared" si="39"/>
        <v>12.635766897135568</v>
      </c>
      <c r="F316">
        <f t="shared" si="44"/>
        <v>1.3756086575420639E-10</v>
      </c>
      <c r="G316">
        <f t="shared" si="44"/>
        <v>3.3184249307346376E-22</v>
      </c>
      <c r="H316">
        <f t="shared" si="44"/>
        <v>0</v>
      </c>
      <c r="I316">
        <f t="shared" si="44"/>
        <v>0</v>
      </c>
      <c r="J316">
        <f t="shared" si="44"/>
        <v>0</v>
      </c>
      <c r="K316">
        <f t="shared" si="40"/>
        <v>1.3756086575453825E-10</v>
      </c>
      <c r="L316">
        <f t="shared" si="41"/>
        <v>12.635766896998007</v>
      </c>
      <c r="M316">
        <f t="shared" si="42"/>
        <v>159.66260507527065</v>
      </c>
    </row>
    <row r="317" spans="1:13" x14ac:dyDescent="0.3">
      <c r="A317">
        <v>712.24999999998613</v>
      </c>
      <c r="B317">
        <v>301</v>
      </c>
      <c r="C317">
        <f t="shared" si="37"/>
        <v>290.39542260476935</v>
      </c>
      <c r="D317">
        <f t="shared" si="38"/>
        <v>541.35000000001378</v>
      </c>
      <c r="E317">
        <f t="shared" si="39"/>
        <v>10.604577395230649</v>
      </c>
      <c r="F317">
        <f t="shared" si="44"/>
        <v>8.8881194626310307E-11</v>
      </c>
      <c r="G317">
        <f t="shared" si="44"/>
        <v>1.7988594751730504E-22</v>
      </c>
      <c r="H317">
        <f t="shared" si="44"/>
        <v>0</v>
      </c>
      <c r="I317">
        <f t="shared" si="44"/>
        <v>0</v>
      </c>
      <c r="J317">
        <f t="shared" si="44"/>
        <v>0</v>
      </c>
      <c r="K317">
        <f t="shared" si="40"/>
        <v>8.8881194626490193E-11</v>
      </c>
      <c r="L317">
        <f t="shared" si="41"/>
        <v>10.604577395141767</v>
      </c>
      <c r="M317">
        <f t="shared" si="42"/>
        <v>112.45706172955175</v>
      </c>
    </row>
    <row r="318" spans="1:13" x14ac:dyDescent="0.3">
      <c r="A318">
        <v>712.29999999998608</v>
      </c>
      <c r="B318">
        <v>296</v>
      </c>
      <c r="C318">
        <f t="shared" si="37"/>
        <v>290.42661210667421</v>
      </c>
      <c r="D318">
        <f t="shared" si="38"/>
        <v>541.30000000001382</v>
      </c>
      <c r="E318">
        <f t="shared" si="39"/>
        <v>5.573387893325787</v>
      </c>
      <c r="F318">
        <f t="shared" si="44"/>
        <v>5.722029122768981E-11</v>
      </c>
      <c r="G318">
        <f t="shared" si="44"/>
        <v>9.7160038130452213E-23</v>
      </c>
      <c r="H318">
        <f t="shared" si="44"/>
        <v>0</v>
      </c>
      <c r="I318">
        <f t="shared" si="44"/>
        <v>0</v>
      </c>
      <c r="J318">
        <f t="shared" si="44"/>
        <v>0</v>
      </c>
      <c r="K318">
        <f t="shared" si="40"/>
        <v>5.7220291227786972E-11</v>
      </c>
      <c r="L318">
        <f t="shared" si="41"/>
        <v>5.573387893268567</v>
      </c>
      <c r="M318">
        <f t="shared" si="42"/>
        <v>31.062652608832636</v>
      </c>
    </row>
    <row r="319" spans="1:13" x14ac:dyDescent="0.3">
      <c r="A319">
        <v>712.34999999998604</v>
      </c>
      <c r="B319">
        <v>266</v>
      </c>
      <c r="C319">
        <f t="shared" si="37"/>
        <v>290.45780160857913</v>
      </c>
      <c r="D319">
        <f t="shared" si="38"/>
        <v>541.25000000001387</v>
      </c>
      <c r="E319">
        <f t="shared" si="39"/>
        <v>-24.457801608579132</v>
      </c>
      <c r="F319">
        <f t="shared" si="44"/>
        <v>3.6704172932024215E-11</v>
      </c>
      <c r="G319">
        <f t="shared" si="44"/>
        <v>5.2288154402599227E-23</v>
      </c>
      <c r="H319">
        <f t="shared" si="44"/>
        <v>0</v>
      </c>
      <c r="I319">
        <f t="shared" si="44"/>
        <v>0</v>
      </c>
      <c r="J319">
        <f t="shared" si="44"/>
        <v>0</v>
      </c>
      <c r="K319">
        <f t="shared" si="40"/>
        <v>3.6704172932076502E-11</v>
      </c>
      <c r="L319">
        <f t="shared" si="41"/>
        <v>-24.457801608615835</v>
      </c>
      <c r="M319">
        <f t="shared" si="42"/>
        <v>598.18405952641137</v>
      </c>
    </row>
    <row r="320" spans="1:13" x14ac:dyDescent="0.3">
      <c r="A320">
        <v>712.39999999998599</v>
      </c>
      <c r="B320">
        <v>271</v>
      </c>
      <c r="C320">
        <f t="shared" si="37"/>
        <v>290.48899111048399</v>
      </c>
      <c r="D320">
        <f t="shared" si="38"/>
        <v>541.20000000001392</v>
      </c>
      <c r="E320">
        <f t="shared" si="39"/>
        <v>-19.488991110483994</v>
      </c>
      <c r="F320">
        <f t="shared" si="44"/>
        <v>2.3458812218312372E-11</v>
      </c>
      <c r="G320">
        <f t="shared" si="44"/>
        <v>2.8037813798597941E-23</v>
      </c>
      <c r="H320">
        <f t="shared" si="44"/>
        <v>0</v>
      </c>
      <c r="I320">
        <f t="shared" si="44"/>
        <v>0</v>
      </c>
      <c r="J320">
        <f t="shared" si="44"/>
        <v>0</v>
      </c>
      <c r="K320">
        <f t="shared" si="40"/>
        <v>2.3458812218340408E-11</v>
      </c>
      <c r="L320">
        <f t="shared" si="41"/>
        <v>-19.488991110507452</v>
      </c>
      <c r="M320">
        <f t="shared" si="42"/>
        <v>379.82077450543852</v>
      </c>
    </row>
    <row r="321" spans="1:13" x14ac:dyDescent="0.3">
      <c r="A321">
        <v>712.44999999998595</v>
      </c>
      <c r="B321">
        <v>292</v>
      </c>
      <c r="C321">
        <f t="shared" si="37"/>
        <v>290.52018061238891</v>
      </c>
      <c r="D321">
        <f t="shared" si="38"/>
        <v>541.15000000001396</v>
      </c>
      <c r="E321">
        <f t="shared" si="39"/>
        <v>1.4798193876110872</v>
      </c>
      <c r="F321">
        <f t="shared" si="44"/>
        <v>1.4939009147928921E-11</v>
      </c>
      <c r="G321">
        <f t="shared" si="44"/>
        <v>1.4979943640526705E-23</v>
      </c>
      <c r="H321">
        <f t="shared" si="44"/>
        <v>0</v>
      </c>
      <c r="I321">
        <f t="shared" si="44"/>
        <v>0</v>
      </c>
      <c r="J321">
        <f t="shared" si="44"/>
        <v>0</v>
      </c>
      <c r="K321">
        <f t="shared" si="40"/>
        <v>1.4939009147943901E-11</v>
      </c>
      <c r="L321">
        <f t="shared" si="41"/>
        <v>1.4798193875961483</v>
      </c>
      <c r="M321">
        <f t="shared" si="42"/>
        <v>2.1898654199054395</v>
      </c>
    </row>
    <row r="322" spans="1:13" x14ac:dyDescent="0.3">
      <c r="A322">
        <v>712.4999999999859</v>
      </c>
      <c r="B322">
        <v>282</v>
      </c>
      <c r="C322">
        <f t="shared" si="37"/>
        <v>290.55137011429383</v>
      </c>
      <c r="D322">
        <f t="shared" si="38"/>
        <v>541.10000000001401</v>
      </c>
      <c r="E322">
        <f t="shared" si="39"/>
        <v>-8.5513701142938316</v>
      </c>
      <c r="F322">
        <f t="shared" si="44"/>
        <v>9.4790052858976192E-12</v>
      </c>
      <c r="G322">
        <f t="shared" si="44"/>
        <v>7.9744623047831354E-24</v>
      </c>
      <c r="H322">
        <f t="shared" si="44"/>
        <v>0</v>
      </c>
      <c r="I322">
        <f t="shared" si="44"/>
        <v>0</v>
      </c>
      <c r="J322">
        <f t="shared" si="44"/>
        <v>0</v>
      </c>
      <c r="K322">
        <f t="shared" si="40"/>
        <v>9.4790052859055937E-12</v>
      </c>
      <c r="L322">
        <f t="shared" si="41"/>
        <v>-8.5513701143033103</v>
      </c>
      <c r="M322">
        <f t="shared" si="42"/>
        <v>73.125930831799806</v>
      </c>
    </row>
    <row r="323" spans="1:13" x14ac:dyDescent="0.3">
      <c r="A323">
        <v>712.54999999998586</v>
      </c>
      <c r="B323">
        <v>275</v>
      </c>
      <c r="C323">
        <f t="shared" si="37"/>
        <v>290.58255961619869</v>
      </c>
      <c r="D323">
        <f t="shared" si="38"/>
        <v>541.05000000001405</v>
      </c>
      <c r="E323">
        <f t="shared" si="39"/>
        <v>-15.582559616198694</v>
      </c>
      <c r="F323">
        <f t="shared" si="44"/>
        <v>5.992788291975448E-12</v>
      </c>
      <c r="G323">
        <f t="shared" si="44"/>
        <v>4.2297805656744556E-24</v>
      </c>
      <c r="H323">
        <f t="shared" si="44"/>
        <v>0</v>
      </c>
      <c r="I323">
        <f t="shared" si="44"/>
        <v>0</v>
      </c>
      <c r="J323">
        <f t="shared" si="44"/>
        <v>0</v>
      </c>
      <c r="K323">
        <f t="shared" si="40"/>
        <v>5.9927882919796776E-12</v>
      </c>
      <c r="L323">
        <f t="shared" si="41"/>
        <v>-15.582559616204687</v>
      </c>
      <c r="M323">
        <f t="shared" si="42"/>
        <v>242.81616419257315</v>
      </c>
    </row>
    <row r="324" spans="1:13" x14ac:dyDescent="0.3">
      <c r="A324">
        <v>712.59999999998581</v>
      </c>
      <c r="B324">
        <v>311</v>
      </c>
      <c r="C324">
        <f t="shared" si="37"/>
        <v>290.61374911810361</v>
      </c>
      <c r="D324">
        <f t="shared" si="38"/>
        <v>541.0000000000141</v>
      </c>
      <c r="E324">
        <f t="shared" si="39"/>
        <v>20.386250881896387</v>
      </c>
      <c r="F324">
        <f t="shared" si="44"/>
        <v>3.7750290988442092E-12</v>
      </c>
      <c r="G324">
        <f t="shared" si="44"/>
        <v>2.2354217043953118E-24</v>
      </c>
      <c r="H324">
        <f t="shared" si="44"/>
        <v>0</v>
      </c>
      <c r="I324">
        <f t="shared" si="44"/>
        <v>0</v>
      </c>
      <c r="J324">
        <f t="shared" si="44"/>
        <v>0</v>
      </c>
      <c r="K324">
        <f t="shared" si="40"/>
        <v>3.7750290988464443E-12</v>
      </c>
      <c r="L324">
        <f t="shared" si="41"/>
        <v>20.386250881892611</v>
      </c>
      <c r="M324">
        <f t="shared" si="42"/>
        <v>415.59922501946727</v>
      </c>
    </row>
    <row r="325" spans="1:13" x14ac:dyDescent="0.3">
      <c r="A325">
        <v>712.64999999998577</v>
      </c>
      <c r="B325">
        <v>271</v>
      </c>
      <c r="C325">
        <f t="shared" si="37"/>
        <v>290.64493862000847</v>
      </c>
      <c r="D325">
        <f t="shared" si="38"/>
        <v>540.95000000001414</v>
      </c>
      <c r="E325">
        <f t="shared" si="39"/>
        <v>-19.644938620008475</v>
      </c>
      <c r="F325">
        <f t="shared" si="44"/>
        <v>2.3693917369569241E-12</v>
      </c>
      <c r="G325">
        <f t="shared" si="44"/>
        <v>1.1771350385243874E-24</v>
      </c>
      <c r="H325">
        <f t="shared" si="44"/>
        <v>0</v>
      </c>
      <c r="I325">
        <f t="shared" si="44"/>
        <v>0</v>
      </c>
      <c r="J325">
        <f t="shared" si="44"/>
        <v>0</v>
      </c>
      <c r="K325">
        <f t="shared" si="40"/>
        <v>2.369391736958101E-12</v>
      </c>
      <c r="L325">
        <f t="shared" si="41"/>
        <v>-19.644938620010844</v>
      </c>
      <c r="M325">
        <f t="shared" si="42"/>
        <v>385.9236133839936</v>
      </c>
    </row>
    <row r="326" spans="1:13" x14ac:dyDescent="0.3">
      <c r="A326">
        <v>712.69999999998572</v>
      </c>
      <c r="B326">
        <v>266</v>
      </c>
      <c r="C326">
        <f t="shared" si="37"/>
        <v>290.67612812191339</v>
      </c>
      <c r="D326">
        <f t="shared" si="38"/>
        <v>540.90000000001419</v>
      </c>
      <c r="E326">
        <f t="shared" si="39"/>
        <v>-24.676128121913393</v>
      </c>
      <c r="F326">
        <f t="shared" si="44"/>
        <v>1.4817626153165631E-12</v>
      </c>
      <c r="G326">
        <f t="shared" si="44"/>
        <v>6.176156734838353E-25</v>
      </c>
      <c r="H326">
        <f t="shared" si="44"/>
        <v>0</v>
      </c>
      <c r="I326">
        <f t="shared" si="44"/>
        <v>0</v>
      </c>
      <c r="J326">
        <f t="shared" si="44"/>
        <v>0</v>
      </c>
      <c r="K326">
        <f t="shared" si="40"/>
        <v>1.4817626153171807E-12</v>
      </c>
      <c r="L326">
        <f t="shared" si="41"/>
        <v>-24.676128121914875</v>
      </c>
      <c r="M326">
        <f t="shared" si="42"/>
        <v>608.91129908915809</v>
      </c>
    </row>
    <row r="327" spans="1:13" x14ac:dyDescent="0.3">
      <c r="A327">
        <v>712.74999999998568</v>
      </c>
      <c r="B327">
        <v>287</v>
      </c>
      <c r="C327">
        <f t="shared" ref="C327:C390" si="45">$P$12*A327+$Q$12</f>
        <v>290.70731762381831</v>
      </c>
      <c r="D327">
        <f t="shared" ref="D327:D390" si="46">$E$2-A327-$N$5</f>
        <v>540.85000000001423</v>
      </c>
      <c r="E327">
        <f t="shared" ref="E327:E390" si="47">B327-C327</f>
        <v>-3.7073176238183123</v>
      </c>
      <c r="F327">
        <f t="shared" si="44"/>
        <v>9.2330586677101529E-13</v>
      </c>
      <c r="G327">
        <f t="shared" si="44"/>
        <v>3.228758245651093E-25</v>
      </c>
      <c r="H327">
        <f t="shared" si="44"/>
        <v>0</v>
      </c>
      <c r="I327">
        <f t="shared" si="44"/>
        <v>0</v>
      </c>
      <c r="J327">
        <f t="shared" si="44"/>
        <v>0</v>
      </c>
      <c r="K327">
        <f t="shared" ref="K327:K390" si="48">F327+G327+H327+I327+J327</f>
        <v>9.233058667713382E-13</v>
      </c>
      <c r="L327">
        <f t="shared" ref="L327:L390" si="49">E327-K327</f>
        <v>-3.7073176238192356</v>
      </c>
      <c r="M327">
        <f t="shared" ref="M327:M390" si="50">(L327)^2</f>
        <v>13.744203963880704</v>
      </c>
    </row>
    <row r="328" spans="1:13" x14ac:dyDescent="0.3">
      <c r="A328">
        <v>712.79999999998563</v>
      </c>
      <c r="B328">
        <v>295</v>
      </c>
      <c r="C328">
        <f t="shared" si="45"/>
        <v>290.73850712572317</v>
      </c>
      <c r="D328">
        <f t="shared" si="46"/>
        <v>540.80000000001428</v>
      </c>
      <c r="E328">
        <f t="shared" si="47"/>
        <v>4.2614928742768257</v>
      </c>
      <c r="F328">
        <f t="shared" si="44"/>
        <v>5.7324167289917112E-13</v>
      </c>
      <c r="G328">
        <f t="shared" si="44"/>
        <v>1.6818139317145461E-25</v>
      </c>
      <c r="H328">
        <f t="shared" si="44"/>
        <v>0</v>
      </c>
      <c r="I328">
        <f t="shared" si="44"/>
        <v>0</v>
      </c>
      <c r="J328">
        <f t="shared" si="44"/>
        <v>0</v>
      </c>
      <c r="K328">
        <f t="shared" si="48"/>
        <v>5.7324167289933934E-13</v>
      </c>
      <c r="L328">
        <f t="shared" si="49"/>
        <v>4.2614928742762528</v>
      </c>
      <c r="M328">
        <f t="shared" si="50"/>
        <v>18.160321517507278</v>
      </c>
    </row>
    <row r="329" spans="1:13" x14ac:dyDescent="0.3">
      <c r="A329">
        <v>712.84999999998558</v>
      </c>
      <c r="B329">
        <v>320</v>
      </c>
      <c r="C329">
        <f t="shared" si="45"/>
        <v>290.76969662762809</v>
      </c>
      <c r="D329">
        <f t="shared" si="46"/>
        <v>540.75000000001432</v>
      </c>
      <c r="E329">
        <f t="shared" si="47"/>
        <v>29.230303372371907</v>
      </c>
      <c r="F329">
        <f t="shared" si="44"/>
        <v>3.5461337528098576E-13</v>
      </c>
      <c r="G329">
        <f t="shared" si="44"/>
        <v>8.7286194809411997E-26</v>
      </c>
      <c r="H329">
        <f t="shared" si="44"/>
        <v>0</v>
      </c>
      <c r="I329">
        <f t="shared" si="44"/>
        <v>0</v>
      </c>
      <c r="J329">
        <f t="shared" si="44"/>
        <v>0</v>
      </c>
      <c r="K329">
        <f t="shared" si="48"/>
        <v>3.5461337528107305E-13</v>
      </c>
      <c r="L329">
        <f t="shared" si="49"/>
        <v>29.230303372371552</v>
      </c>
      <c r="M329">
        <f t="shared" si="50"/>
        <v>854.41063524087565</v>
      </c>
    </row>
    <row r="330" spans="1:13" x14ac:dyDescent="0.3">
      <c r="A330">
        <v>712.89999999998554</v>
      </c>
      <c r="B330">
        <v>293</v>
      </c>
      <c r="C330">
        <f t="shared" si="45"/>
        <v>290.80088612953296</v>
      </c>
      <c r="D330">
        <f t="shared" si="46"/>
        <v>540.70000000001437</v>
      </c>
      <c r="E330">
        <f t="shared" si="47"/>
        <v>2.1991138704670448</v>
      </c>
      <c r="F330">
        <f t="shared" si="44"/>
        <v>2.1857358104456413E-13</v>
      </c>
      <c r="G330">
        <f t="shared" si="44"/>
        <v>4.513759072339714E-26</v>
      </c>
      <c r="H330">
        <f t="shared" si="44"/>
        <v>0</v>
      </c>
      <c r="I330">
        <f t="shared" si="44"/>
        <v>0</v>
      </c>
      <c r="J330">
        <f t="shared" si="44"/>
        <v>0</v>
      </c>
      <c r="K330">
        <f t="shared" si="48"/>
        <v>2.1857358104460927E-13</v>
      </c>
      <c r="L330">
        <f t="shared" si="49"/>
        <v>2.1991138704668263</v>
      </c>
      <c r="M330">
        <f t="shared" si="50"/>
        <v>4.8361018152795854</v>
      </c>
    </row>
    <row r="331" spans="1:13" x14ac:dyDescent="0.3">
      <c r="A331">
        <v>712.94999999998549</v>
      </c>
      <c r="B331">
        <v>321</v>
      </c>
      <c r="C331">
        <f t="shared" si="45"/>
        <v>290.83207563143787</v>
      </c>
      <c r="D331">
        <f t="shared" si="46"/>
        <v>540.65000000001442</v>
      </c>
      <c r="E331">
        <f t="shared" si="47"/>
        <v>30.167924368562126</v>
      </c>
      <c r="F331">
        <f t="shared" si="44"/>
        <v>1.3423489301075753E-13</v>
      </c>
      <c r="G331">
        <f t="shared" si="44"/>
        <v>2.3257144192753104E-26</v>
      </c>
      <c r="H331">
        <f t="shared" si="44"/>
        <v>0</v>
      </c>
      <c r="I331">
        <f t="shared" si="44"/>
        <v>0</v>
      </c>
      <c r="J331">
        <f t="shared" si="44"/>
        <v>0</v>
      </c>
      <c r="K331">
        <f t="shared" si="48"/>
        <v>1.3423489301078078E-13</v>
      </c>
      <c r="L331">
        <f t="shared" si="49"/>
        <v>30.167924368561991</v>
      </c>
      <c r="M331">
        <f t="shared" si="50"/>
        <v>910.10366070727639</v>
      </c>
    </row>
    <row r="332" spans="1:13" x14ac:dyDescent="0.3">
      <c r="A332">
        <v>712.99999999998545</v>
      </c>
      <c r="B332">
        <v>286</v>
      </c>
      <c r="C332">
        <f t="shared" si="45"/>
        <v>290.86326513334279</v>
      </c>
      <c r="D332">
        <f t="shared" si="46"/>
        <v>540.60000000001446</v>
      </c>
      <c r="E332">
        <f t="shared" si="47"/>
        <v>-4.863265133342793</v>
      </c>
      <c r="F332">
        <f t="shared" si="44"/>
        <v>8.2140694822861232E-14</v>
      </c>
      <c r="G332">
        <f t="shared" si="44"/>
        <v>1.1939869896912519E-26</v>
      </c>
      <c r="H332">
        <f t="shared" si="44"/>
        <v>0</v>
      </c>
      <c r="I332">
        <f t="shared" si="44"/>
        <v>0</v>
      </c>
      <c r="J332">
        <f t="shared" si="44"/>
        <v>0</v>
      </c>
      <c r="K332">
        <f t="shared" si="48"/>
        <v>8.2140694822873172E-14</v>
      </c>
      <c r="L332">
        <f t="shared" si="49"/>
        <v>-4.8632651333428747</v>
      </c>
      <c r="M332">
        <f t="shared" si="50"/>
        <v>23.651347757188489</v>
      </c>
    </row>
    <row r="333" spans="1:13" x14ac:dyDescent="0.3">
      <c r="A333">
        <v>713.0499999999854</v>
      </c>
      <c r="B333">
        <v>268</v>
      </c>
      <c r="C333">
        <f t="shared" si="45"/>
        <v>290.89445463524766</v>
      </c>
      <c r="D333">
        <f t="shared" si="46"/>
        <v>540.55000000001451</v>
      </c>
      <c r="E333">
        <f t="shared" si="47"/>
        <v>-22.894454635247655</v>
      </c>
      <c r="F333">
        <f t="shared" si="44"/>
        <v>5.0081406971659622E-14</v>
      </c>
      <c r="G333">
        <f t="shared" si="44"/>
        <v>6.1075636469548661E-27</v>
      </c>
      <c r="H333">
        <f t="shared" si="44"/>
        <v>0</v>
      </c>
      <c r="I333">
        <f t="shared" si="44"/>
        <v>0</v>
      </c>
      <c r="J333">
        <f t="shared" si="44"/>
        <v>0</v>
      </c>
      <c r="K333">
        <f t="shared" si="48"/>
        <v>5.0081406971665731E-14</v>
      </c>
      <c r="L333">
        <f t="shared" si="49"/>
        <v>-22.894454635247705</v>
      </c>
      <c r="M333">
        <f t="shared" si="50"/>
        <v>524.15605304541509</v>
      </c>
    </row>
    <row r="334" spans="1:13" x14ac:dyDescent="0.3">
      <c r="A334">
        <v>713.09999999998536</v>
      </c>
      <c r="B334">
        <v>292</v>
      </c>
      <c r="C334">
        <f t="shared" si="45"/>
        <v>290.92564413715257</v>
      </c>
      <c r="D334">
        <f t="shared" si="46"/>
        <v>540.50000000001455</v>
      </c>
      <c r="E334">
        <f t="shared" si="47"/>
        <v>1.0743558628474261</v>
      </c>
      <c r="F334">
        <f t="shared" si="44"/>
        <v>3.0424249106192123E-14</v>
      </c>
      <c r="G334">
        <f t="shared" si="44"/>
        <v>3.1128744602633746E-27</v>
      </c>
      <c r="H334">
        <f t="shared" si="44"/>
        <v>0</v>
      </c>
      <c r="I334">
        <f t="shared" si="44"/>
        <v>0</v>
      </c>
      <c r="J334">
        <f t="shared" si="44"/>
        <v>0</v>
      </c>
      <c r="K334">
        <f t="shared" si="48"/>
        <v>3.0424249106195234E-14</v>
      </c>
      <c r="L334">
        <f t="shared" si="49"/>
        <v>1.0743558628473957</v>
      </c>
      <c r="M334">
        <f t="shared" si="50"/>
        <v>1.1542405200345722</v>
      </c>
    </row>
    <row r="335" spans="1:13" x14ac:dyDescent="0.3">
      <c r="A335">
        <v>713.14999999998531</v>
      </c>
      <c r="B335">
        <v>262</v>
      </c>
      <c r="C335">
        <f t="shared" si="45"/>
        <v>290.95683363905744</v>
      </c>
      <c r="D335">
        <f t="shared" si="46"/>
        <v>540.4500000000146</v>
      </c>
      <c r="E335">
        <f t="shared" si="47"/>
        <v>-28.956833639057436</v>
      </c>
      <c r="F335">
        <f t="shared" si="44"/>
        <v>1.8415707705699913E-14</v>
      </c>
      <c r="G335">
        <f t="shared" si="44"/>
        <v>1.5808126734457936E-27</v>
      </c>
      <c r="H335">
        <f t="shared" si="44"/>
        <v>0</v>
      </c>
      <c r="I335">
        <f t="shared" si="44"/>
        <v>0</v>
      </c>
      <c r="J335">
        <f t="shared" si="44"/>
        <v>0</v>
      </c>
      <c r="K335">
        <f t="shared" si="48"/>
        <v>1.8415707705701494E-14</v>
      </c>
      <c r="L335">
        <f t="shared" si="49"/>
        <v>-28.956833639057454</v>
      </c>
      <c r="M335">
        <f t="shared" si="50"/>
        <v>838.49821440004928</v>
      </c>
    </row>
    <row r="336" spans="1:13" x14ac:dyDescent="0.3">
      <c r="A336">
        <v>713.19999999998527</v>
      </c>
      <c r="B336">
        <v>303</v>
      </c>
      <c r="C336">
        <f t="shared" si="45"/>
        <v>290.98802314096235</v>
      </c>
      <c r="D336">
        <f t="shared" si="46"/>
        <v>540.40000000001464</v>
      </c>
      <c r="E336">
        <f t="shared" si="47"/>
        <v>12.011976859037645</v>
      </c>
      <c r="F336">
        <f t="shared" si="44"/>
        <v>1.1106626208503466E-14</v>
      </c>
      <c r="G336">
        <f t="shared" si="44"/>
        <v>7.9987921117607882E-28</v>
      </c>
      <c r="H336">
        <f t="shared" si="44"/>
        <v>0</v>
      </c>
      <c r="I336">
        <f t="shared" si="44"/>
        <v>0</v>
      </c>
      <c r="J336">
        <f t="shared" si="44"/>
        <v>0</v>
      </c>
      <c r="K336">
        <f t="shared" si="48"/>
        <v>1.1106626208504266E-14</v>
      </c>
      <c r="L336">
        <f t="shared" si="49"/>
        <v>12.011976859037635</v>
      </c>
      <c r="M336">
        <f t="shared" si="50"/>
        <v>144.28758806205565</v>
      </c>
    </row>
    <row r="337" spans="1:13" x14ac:dyDescent="0.3">
      <c r="A337">
        <v>713.24999999998522</v>
      </c>
      <c r="B337">
        <v>293</v>
      </c>
      <c r="C337">
        <f t="shared" si="45"/>
        <v>291.01921264286727</v>
      </c>
      <c r="D337">
        <f t="shared" si="46"/>
        <v>540.35000000001469</v>
      </c>
      <c r="E337">
        <f t="shared" si="47"/>
        <v>1.9807873571327264</v>
      </c>
      <c r="F337">
        <f t="shared" si="44"/>
        <v>6.6742288927079352E-15</v>
      </c>
      <c r="G337">
        <f t="shared" si="44"/>
        <v>4.0326785773846138E-28</v>
      </c>
      <c r="H337">
        <f t="shared" si="44"/>
        <v>0</v>
      </c>
      <c r="I337">
        <f t="shared" si="44"/>
        <v>0</v>
      </c>
      <c r="J337">
        <f t="shared" si="44"/>
        <v>0</v>
      </c>
      <c r="K337">
        <f t="shared" si="48"/>
        <v>6.6742288927083383E-15</v>
      </c>
      <c r="L337">
        <f t="shared" si="49"/>
        <v>1.9807873571327197</v>
      </c>
      <c r="M337">
        <f t="shared" si="50"/>
        <v>3.9235185541768245</v>
      </c>
    </row>
    <row r="338" spans="1:13" x14ac:dyDescent="0.3">
      <c r="A338">
        <v>713.29999999998518</v>
      </c>
      <c r="B338">
        <v>279</v>
      </c>
      <c r="C338">
        <f t="shared" si="45"/>
        <v>291.05040214477214</v>
      </c>
      <c r="D338">
        <f t="shared" si="46"/>
        <v>540.30000000001473</v>
      </c>
      <c r="E338">
        <f t="shared" si="47"/>
        <v>-12.050402144772136</v>
      </c>
      <c r="F338">
        <f t="shared" si="44"/>
        <v>3.9961817792854962E-15</v>
      </c>
      <c r="G338">
        <f t="shared" si="44"/>
        <v>2.0257600612880167E-28</v>
      </c>
      <c r="H338">
        <f t="shared" si="44"/>
        <v>0</v>
      </c>
      <c r="I338">
        <f t="shared" si="44"/>
        <v>0</v>
      </c>
      <c r="J338">
        <f t="shared" si="44"/>
        <v>0</v>
      </c>
      <c r="K338">
        <f t="shared" si="48"/>
        <v>3.9961817792856989E-15</v>
      </c>
      <c r="L338">
        <f t="shared" si="49"/>
        <v>-12.050402144772139</v>
      </c>
      <c r="M338">
        <f t="shared" si="50"/>
        <v>145.21219185072897</v>
      </c>
    </row>
    <row r="339" spans="1:13" x14ac:dyDescent="0.3">
      <c r="A339">
        <v>713.34999999998513</v>
      </c>
      <c r="B339">
        <v>281</v>
      </c>
      <c r="C339">
        <f t="shared" si="45"/>
        <v>291.08159164667705</v>
      </c>
      <c r="D339">
        <f t="shared" si="46"/>
        <v>540.25000000001478</v>
      </c>
      <c r="E339">
        <f t="shared" si="47"/>
        <v>-10.081591646677055</v>
      </c>
      <c r="F339">
        <f t="shared" si="44"/>
        <v>2.3840456758621549E-15</v>
      </c>
      <c r="G339">
        <f t="shared" si="44"/>
        <v>1.0139291264127785E-28</v>
      </c>
      <c r="H339">
        <f t="shared" si="44"/>
        <v>0</v>
      </c>
      <c r="I339">
        <f t="shared" si="44"/>
        <v>0</v>
      </c>
      <c r="J339">
        <f t="shared" si="44"/>
        <v>0</v>
      </c>
      <c r="K339">
        <f t="shared" si="48"/>
        <v>2.3840456758622563E-15</v>
      </c>
      <c r="L339">
        <f t="shared" si="49"/>
        <v>-10.081591646677056</v>
      </c>
      <c r="M339">
        <f t="shared" si="50"/>
        <v>101.6384901303486</v>
      </c>
    </row>
    <row r="340" spans="1:13" x14ac:dyDescent="0.3">
      <c r="A340">
        <v>713.39999999998508</v>
      </c>
      <c r="B340">
        <v>287</v>
      </c>
      <c r="C340">
        <f t="shared" si="45"/>
        <v>291.11278114858192</v>
      </c>
      <c r="D340">
        <f t="shared" si="46"/>
        <v>540.20000000001482</v>
      </c>
      <c r="E340">
        <f t="shared" si="47"/>
        <v>-4.1127811485819166</v>
      </c>
      <c r="F340">
        <f t="shared" si="44"/>
        <v>1.4171280885550231E-15</v>
      </c>
      <c r="G340">
        <f t="shared" si="44"/>
        <v>5.0565277050535847E-29</v>
      </c>
      <c r="H340">
        <f t="shared" si="44"/>
        <v>0</v>
      </c>
      <c r="I340">
        <f t="shared" si="44"/>
        <v>0</v>
      </c>
      <c r="J340">
        <f t="shared" si="44"/>
        <v>0</v>
      </c>
      <c r="K340">
        <f t="shared" si="48"/>
        <v>1.4171280885550736E-15</v>
      </c>
      <c r="L340">
        <f t="shared" si="49"/>
        <v>-4.1127811485819183</v>
      </c>
      <c r="M340">
        <f t="shared" si="50"/>
        <v>16.914968776130802</v>
      </c>
    </row>
    <row r="341" spans="1:13" x14ac:dyDescent="0.3">
      <c r="A341">
        <v>713.44999999998504</v>
      </c>
      <c r="B341">
        <v>287</v>
      </c>
      <c r="C341">
        <f t="shared" si="45"/>
        <v>291.14397065048684</v>
      </c>
      <c r="D341">
        <f t="shared" si="46"/>
        <v>540.15000000001487</v>
      </c>
      <c r="E341">
        <f t="shared" si="47"/>
        <v>-4.1439706504868354</v>
      </c>
      <c r="F341">
        <f t="shared" si="44"/>
        <v>8.3932244762828895E-16</v>
      </c>
      <c r="G341">
        <f t="shared" si="44"/>
        <v>2.5125943637030683E-29</v>
      </c>
      <c r="H341">
        <f t="shared" si="44"/>
        <v>0</v>
      </c>
      <c r="I341">
        <f t="shared" si="44"/>
        <v>0</v>
      </c>
      <c r="J341">
        <f t="shared" si="44"/>
        <v>0</v>
      </c>
      <c r="K341">
        <f t="shared" si="48"/>
        <v>8.393224476283141E-16</v>
      </c>
      <c r="L341">
        <f t="shared" si="49"/>
        <v>-4.1439706504868363</v>
      </c>
      <c r="M341">
        <f t="shared" si="50"/>
        <v>17.172492752096293</v>
      </c>
    </row>
    <row r="342" spans="1:13" x14ac:dyDescent="0.3">
      <c r="A342">
        <v>713.49999999998499</v>
      </c>
      <c r="B342">
        <v>321</v>
      </c>
      <c r="C342">
        <f t="shared" si="45"/>
        <v>291.17516015239175</v>
      </c>
      <c r="D342">
        <f t="shared" si="46"/>
        <v>540.10000000001492</v>
      </c>
      <c r="E342">
        <f t="shared" si="47"/>
        <v>29.824839847608246</v>
      </c>
      <c r="F342">
        <f t="shared" si="44"/>
        <v>4.9530620493137023E-16</v>
      </c>
      <c r="G342">
        <f t="shared" si="44"/>
        <v>1.2439919477868716E-29</v>
      </c>
      <c r="H342">
        <f t="shared" si="44"/>
        <v>0</v>
      </c>
      <c r="I342">
        <f t="shared" si="44"/>
        <v>0</v>
      </c>
      <c r="J342">
        <f t="shared" si="44"/>
        <v>0</v>
      </c>
      <c r="K342">
        <f t="shared" si="48"/>
        <v>4.9530620493138266E-16</v>
      </c>
      <c r="L342">
        <f t="shared" si="49"/>
        <v>29.824839847608246</v>
      </c>
      <c r="M342">
        <f t="shared" si="50"/>
        <v>889.52107193548068</v>
      </c>
    </row>
    <row r="343" spans="1:13" x14ac:dyDescent="0.3">
      <c r="A343">
        <v>713.54999999998495</v>
      </c>
      <c r="B343">
        <v>274</v>
      </c>
      <c r="C343">
        <f t="shared" si="45"/>
        <v>291.20634965429662</v>
      </c>
      <c r="D343">
        <f t="shared" si="46"/>
        <v>540.05000000001496</v>
      </c>
      <c r="E343">
        <f t="shared" si="47"/>
        <v>-17.206349654296616</v>
      </c>
      <c r="F343">
        <f t="shared" si="44"/>
        <v>2.9123522152357923E-16</v>
      </c>
      <c r="G343">
        <f t="shared" si="44"/>
        <v>6.1367432718224395E-30</v>
      </c>
      <c r="H343">
        <f t="shared" si="44"/>
        <v>0</v>
      </c>
      <c r="I343">
        <f t="shared" si="44"/>
        <v>0</v>
      </c>
      <c r="J343">
        <f t="shared" si="44"/>
        <v>0</v>
      </c>
      <c r="K343">
        <f t="shared" si="48"/>
        <v>2.9123522152358534E-16</v>
      </c>
      <c r="L343">
        <f t="shared" si="49"/>
        <v>-17.206349654296616</v>
      </c>
      <c r="M343">
        <f t="shared" si="50"/>
        <v>296.0584684259133</v>
      </c>
    </row>
    <row r="344" spans="1:13" x14ac:dyDescent="0.3">
      <c r="A344">
        <v>713.5999999999849</v>
      </c>
      <c r="B344">
        <v>285</v>
      </c>
      <c r="C344">
        <f t="shared" si="45"/>
        <v>291.23753915620154</v>
      </c>
      <c r="D344">
        <f t="shared" si="46"/>
        <v>540.00000000001501</v>
      </c>
      <c r="E344">
        <f t="shared" si="47"/>
        <v>-6.2375391562015352</v>
      </c>
      <c r="F344">
        <f t="shared" si="44"/>
        <v>1.706236478295895E-16</v>
      </c>
      <c r="G344">
        <f t="shared" si="44"/>
        <v>3.016362541755589E-30</v>
      </c>
      <c r="H344">
        <f t="shared" si="44"/>
        <v>0</v>
      </c>
      <c r="I344">
        <f t="shared" si="44"/>
        <v>0</v>
      </c>
      <c r="J344">
        <f t="shared" si="44"/>
        <v>0</v>
      </c>
      <c r="K344">
        <f t="shared" si="48"/>
        <v>1.706236478295925E-16</v>
      </c>
      <c r="L344">
        <f t="shared" si="49"/>
        <v>-6.2375391562015352</v>
      </c>
      <c r="M344">
        <f t="shared" si="50"/>
        <v>38.90689472514736</v>
      </c>
    </row>
    <row r="345" spans="1:13" x14ac:dyDescent="0.3">
      <c r="A345">
        <v>713.64999999998486</v>
      </c>
      <c r="B345">
        <v>282</v>
      </c>
      <c r="C345">
        <f t="shared" si="45"/>
        <v>291.2687286581064</v>
      </c>
      <c r="D345">
        <f t="shared" si="46"/>
        <v>539.95000000001505</v>
      </c>
      <c r="E345">
        <f t="shared" si="47"/>
        <v>-9.2687286581063972</v>
      </c>
      <c r="F345">
        <f t="shared" si="44"/>
        <v>9.9600093596006501E-17</v>
      </c>
      <c r="G345">
        <f t="shared" si="44"/>
        <v>1.477251095190774E-30</v>
      </c>
      <c r="H345">
        <f t="shared" si="44"/>
        <v>0</v>
      </c>
      <c r="I345">
        <f t="shared" si="44"/>
        <v>0</v>
      </c>
      <c r="J345">
        <f t="shared" si="44"/>
        <v>0</v>
      </c>
      <c r="K345">
        <f t="shared" si="48"/>
        <v>9.960009359600798E-17</v>
      </c>
      <c r="L345">
        <f t="shared" si="49"/>
        <v>-9.2687286581063972</v>
      </c>
      <c r="M345">
        <f t="shared" si="50"/>
        <v>85.909330937602817</v>
      </c>
    </row>
    <row r="346" spans="1:13" x14ac:dyDescent="0.3">
      <c r="A346">
        <v>713.69999999998481</v>
      </c>
      <c r="B346">
        <v>327</v>
      </c>
      <c r="C346">
        <f t="shared" si="45"/>
        <v>291.29991816001132</v>
      </c>
      <c r="D346">
        <f t="shared" si="46"/>
        <v>539.9000000000151</v>
      </c>
      <c r="E346">
        <f t="shared" si="47"/>
        <v>35.700081839988684</v>
      </c>
      <c r="F346">
        <f t="shared" si="44"/>
        <v>5.7930258748545404E-17</v>
      </c>
      <c r="G346">
        <f t="shared" si="44"/>
        <v>7.208589588026631E-31</v>
      </c>
      <c r="H346">
        <f t="shared" si="44"/>
        <v>0</v>
      </c>
      <c r="I346">
        <f t="shared" si="44"/>
        <v>0</v>
      </c>
      <c r="J346">
        <f t="shared" si="44"/>
        <v>0</v>
      </c>
      <c r="K346">
        <f t="shared" si="48"/>
        <v>5.7930258748546119E-17</v>
      </c>
      <c r="L346">
        <f t="shared" si="49"/>
        <v>35.700081839988684</v>
      </c>
      <c r="M346">
        <f t="shared" si="50"/>
        <v>1274.4958433818899</v>
      </c>
    </row>
    <row r="347" spans="1:13" x14ac:dyDescent="0.3">
      <c r="A347">
        <v>713.74999999998477</v>
      </c>
      <c r="B347">
        <v>307</v>
      </c>
      <c r="C347">
        <f t="shared" si="45"/>
        <v>291.33110766191623</v>
      </c>
      <c r="D347">
        <f t="shared" si="46"/>
        <v>539.85000000001514</v>
      </c>
      <c r="E347">
        <f t="shared" si="47"/>
        <v>15.668892338083765</v>
      </c>
      <c r="F347">
        <f t="shared" si="44"/>
        <v>3.357193611137036E-17</v>
      </c>
      <c r="G347">
        <f t="shared" si="44"/>
        <v>3.5048664783809845E-31</v>
      </c>
      <c r="H347">
        <f t="shared" si="44"/>
        <v>0</v>
      </c>
      <c r="I347">
        <f t="shared" si="44"/>
        <v>0</v>
      </c>
      <c r="J347">
        <f t="shared" si="44"/>
        <v>0</v>
      </c>
      <c r="K347">
        <f t="shared" si="48"/>
        <v>3.3571936111370711E-17</v>
      </c>
      <c r="L347">
        <f t="shared" si="49"/>
        <v>15.668892338083765</v>
      </c>
      <c r="M347">
        <f t="shared" si="50"/>
        <v>245.51418710246011</v>
      </c>
    </row>
    <row r="348" spans="1:13" x14ac:dyDescent="0.3">
      <c r="A348">
        <v>713.79999999998472</v>
      </c>
      <c r="B348">
        <v>291</v>
      </c>
      <c r="C348">
        <f t="shared" si="45"/>
        <v>291.3622971638211</v>
      </c>
      <c r="D348">
        <f t="shared" si="46"/>
        <v>539.80000000001519</v>
      </c>
      <c r="E348">
        <f t="shared" si="47"/>
        <v>-0.362297163821097</v>
      </c>
      <c r="F348">
        <f t="shared" si="44"/>
        <v>1.9385299068848316E-17</v>
      </c>
      <c r="G348">
        <f t="shared" si="44"/>
        <v>1.6979224596408496E-31</v>
      </c>
      <c r="H348">
        <f t="shared" si="44"/>
        <v>0</v>
      </c>
      <c r="I348">
        <f t="shared" si="44"/>
        <v>0</v>
      </c>
      <c r="J348">
        <f t="shared" si="44"/>
        <v>0</v>
      </c>
      <c r="K348">
        <f t="shared" si="48"/>
        <v>1.9385299068848486E-17</v>
      </c>
      <c r="L348">
        <f t="shared" si="49"/>
        <v>-0.362297163821097</v>
      </c>
      <c r="M348">
        <f t="shared" si="50"/>
        <v>0.1312592349128108</v>
      </c>
    </row>
    <row r="349" spans="1:13" x14ac:dyDescent="0.3">
      <c r="A349">
        <v>713.84999999998468</v>
      </c>
      <c r="B349">
        <v>281</v>
      </c>
      <c r="C349">
        <f t="shared" si="45"/>
        <v>291.39348666572602</v>
      </c>
      <c r="D349">
        <f t="shared" si="46"/>
        <v>539.75000000001523</v>
      </c>
      <c r="E349">
        <f t="shared" si="47"/>
        <v>-10.393486665726016</v>
      </c>
      <c r="F349">
        <f t="shared" si="44"/>
        <v>1.1153054411825776E-17</v>
      </c>
      <c r="G349">
        <f t="shared" si="44"/>
        <v>8.1957636628496445E-32</v>
      </c>
      <c r="H349">
        <f t="shared" si="44"/>
        <v>0</v>
      </c>
      <c r="I349">
        <f t="shared" si="44"/>
        <v>0</v>
      </c>
      <c r="J349">
        <f t="shared" si="44"/>
        <v>0</v>
      </c>
      <c r="K349">
        <f t="shared" si="48"/>
        <v>1.1153054411825858E-17</v>
      </c>
      <c r="L349">
        <f t="shared" si="49"/>
        <v>-10.393486665726016</v>
      </c>
      <c r="M349">
        <f t="shared" si="50"/>
        <v>108.02456507062449</v>
      </c>
    </row>
    <row r="350" spans="1:13" x14ac:dyDescent="0.3">
      <c r="A350">
        <v>713.89999999998463</v>
      </c>
      <c r="B350">
        <v>303</v>
      </c>
      <c r="C350">
        <f t="shared" si="45"/>
        <v>291.42467616763088</v>
      </c>
      <c r="D350">
        <f t="shared" si="46"/>
        <v>539.70000000001528</v>
      </c>
      <c r="E350">
        <f t="shared" si="47"/>
        <v>11.575323832369122</v>
      </c>
      <c r="F350">
        <f t="shared" si="44"/>
        <v>6.3935245087315003E-18</v>
      </c>
      <c r="G350">
        <f t="shared" si="44"/>
        <v>3.9417238720347653E-32</v>
      </c>
      <c r="H350">
        <f t="shared" si="44"/>
        <v>0</v>
      </c>
      <c r="I350">
        <f t="shared" si="44"/>
        <v>0</v>
      </c>
      <c r="J350">
        <f t="shared" si="44"/>
        <v>0</v>
      </c>
      <c r="K350">
        <f t="shared" si="48"/>
        <v>6.3935245087315396E-18</v>
      </c>
      <c r="L350">
        <f t="shared" si="49"/>
        <v>11.575323832369122</v>
      </c>
      <c r="M350">
        <f t="shared" si="50"/>
        <v>133.98812182421258</v>
      </c>
    </row>
    <row r="351" spans="1:13" x14ac:dyDescent="0.3">
      <c r="A351">
        <v>713.94999999998458</v>
      </c>
      <c r="B351">
        <v>277</v>
      </c>
      <c r="C351">
        <f t="shared" si="45"/>
        <v>291.4558656695358</v>
      </c>
      <c r="D351">
        <f t="shared" si="46"/>
        <v>539.65000000001532</v>
      </c>
      <c r="E351">
        <f t="shared" si="47"/>
        <v>-14.455865669535797</v>
      </c>
      <c r="F351">
        <f t="shared" si="44"/>
        <v>3.6518425585020558E-18</v>
      </c>
      <c r="G351">
        <f t="shared" si="44"/>
        <v>1.8888965206392323E-32</v>
      </c>
      <c r="H351">
        <f t="shared" si="44"/>
        <v>0</v>
      </c>
      <c r="I351">
        <f t="shared" si="44"/>
        <v>0</v>
      </c>
      <c r="J351">
        <f t="shared" si="44"/>
        <v>0</v>
      </c>
      <c r="K351">
        <f t="shared" si="48"/>
        <v>3.6518425585020751E-18</v>
      </c>
      <c r="L351">
        <f t="shared" si="49"/>
        <v>-14.455865669535797</v>
      </c>
      <c r="M351">
        <f t="shared" si="50"/>
        <v>208.97205225566364</v>
      </c>
    </row>
    <row r="352" spans="1:13" x14ac:dyDescent="0.3">
      <c r="A352">
        <v>713.99999999998454</v>
      </c>
      <c r="B352">
        <v>278</v>
      </c>
      <c r="C352">
        <f t="shared" si="45"/>
        <v>291.48705517144072</v>
      </c>
      <c r="D352">
        <f t="shared" si="46"/>
        <v>539.60000000001537</v>
      </c>
      <c r="E352">
        <f t="shared" si="47"/>
        <v>-13.487055171440716</v>
      </c>
      <c r="F352">
        <f t="shared" si="44"/>
        <v>2.0783034316983819E-18</v>
      </c>
      <c r="G352">
        <f t="shared" si="44"/>
        <v>9.0189365918649748E-33</v>
      </c>
      <c r="H352">
        <f t="shared" si="44"/>
        <v>0</v>
      </c>
      <c r="I352">
        <f t="shared" si="44"/>
        <v>0</v>
      </c>
      <c r="J352">
        <f t="shared" si="44"/>
        <v>0</v>
      </c>
      <c r="K352">
        <f t="shared" si="48"/>
        <v>2.0783034316983908E-18</v>
      </c>
      <c r="L352">
        <f t="shared" si="49"/>
        <v>-13.487055171440716</v>
      </c>
      <c r="M352">
        <f t="shared" si="50"/>
        <v>181.90065719748574</v>
      </c>
    </row>
    <row r="353" spans="1:13" x14ac:dyDescent="0.3">
      <c r="A353">
        <v>714.04999999998449</v>
      </c>
      <c r="B353">
        <v>258</v>
      </c>
      <c r="C353">
        <f t="shared" si="45"/>
        <v>291.51824467334558</v>
      </c>
      <c r="D353">
        <f t="shared" si="46"/>
        <v>539.55000000001542</v>
      </c>
      <c r="E353">
        <f t="shared" si="47"/>
        <v>-33.518244673345578</v>
      </c>
      <c r="F353">
        <f t="shared" si="44"/>
        <v>1.1785040022890272E-18</v>
      </c>
      <c r="G353">
        <f t="shared" si="44"/>
        <v>4.2906955360495606E-33</v>
      </c>
      <c r="H353">
        <f t="shared" si="44"/>
        <v>0</v>
      </c>
      <c r="I353">
        <f t="shared" si="44"/>
        <v>0</v>
      </c>
      <c r="J353">
        <f t="shared" si="44"/>
        <v>0</v>
      </c>
      <c r="K353">
        <f t="shared" si="48"/>
        <v>1.1785040022890314E-18</v>
      </c>
      <c r="L353">
        <f t="shared" si="49"/>
        <v>-33.518244673345578</v>
      </c>
      <c r="M353">
        <f t="shared" si="50"/>
        <v>1123.4727259822591</v>
      </c>
    </row>
    <row r="354" spans="1:13" x14ac:dyDescent="0.3">
      <c r="A354">
        <v>714.09999999998445</v>
      </c>
      <c r="B354">
        <v>291</v>
      </c>
      <c r="C354">
        <f t="shared" si="45"/>
        <v>291.5494341752505</v>
      </c>
      <c r="D354">
        <f t="shared" si="46"/>
        <v>539.50000000001546</v>
      </c>
      <c r="E354">
        <f t="shared" si="47"/>
        <v>-0.54943417525049654</v>
      </c>
      <c r="F354">
        <f t="shared" si="44"/>
        <v>6.6585300904411183E-19</v>
      </c>
      <c r="G354">
        <f t="shared" si="44"/>
        <v>2.0338796979509882E-33</v>
      </c>
      <c r="H354">
        <f t="shared" si="44"/>
        <v>0</v>
      </c>
      <c r="I354">
        <f t="shared" si="44"/>
        <v>0</v>
      </c>
      <c r="J354">
        <f t="shared" si="44"/>
        <v>0</v>
      </c>
      <c r="K354">
        <f t="shared" si="48"/>
        <v>6.6585300904411385E-19</v>
      </c>
      <c r="L354">
        <f t="shared" si="49"/>
        <v>-0.54943417525049654</v>
      </c>
      <c r="M354">
        <f t="shared" si="50"/>
        <v>0.30187791293319333</v>
      </c>
    </row>
    <row r="355" spans="1:13" x14ac:dyDescent="0.3">
      <c r="A355">
        <v>714.1499999999844</v>
      </c>
      <c r="B355">
        <v>254</v>
      </c>
      <c r="C355">
        <f t="shared" si="45"/>
        <v>291.58062367715536</v>
      </c>
      <c r="D355">
        <f t="shared" si="46"/>
        <v>539.45000000001551</v>
      </c>
      <c r="E355">
        <f t="shared" si="47"/>
        <v>-37.580623677155359</v>
      </c>
      <c r="F355">
        <f t="shared" si="44"/>
        <v>3.7484426402382552E-19</v>
      </c>
      <c r="G355">
        <f t="shared" si="44"/>
        <v>9.6061203172907885E-34</v>
      </c>
      <c r="H355">
        <f t="shared" si="44"/>
        <v>0</v>
      </c>
      <c r="I355">
        <f t="shared" si="44"/>
        <v>0</v>
      </c>
      <c r="J355">
        <f t="shared" si="44"/>
        <v>0</v>
      </c>
      <c r="K355">
        <f t="shared" si="48"/>
        <v>3.7484426402382648E-19</v>
      </c>
      <c r="L355">
        <f t="shared" si="49"/>
        <v>-37.580623677155359</v>
      </c>
      <c r="M355">
        <f t="shared" si="50"/>
        <v>1412.30327596397</v>
      </c>
    </row>
    <row r="356" spans="1:13" x14ac:dyDescent="0.3">
      <c r="A356">
        <v>714.19999999998436</v>
      </c>
      <c r="B356">
        <v>308</v>
      </c>
      <c r="C356">
        <f t="shared" si="45"/>
        <v>291.61181317906028</v>
      </c>
      <c r="D356">
        <f t="shared" si="46"/>
        <v>539.40000000001555</v>
      </c>
      <c r="E356">
        <f t="shared" si="47"/>
        <v>16.388186820939723</v>
      </c>
      <c r="F356">
        <f t="shared" si="44"/>
        <v>2.102560834213194E-19</v>
      </c>
      <c r="G356">
        <f t="shared" si="44"/>
        <v>4.520598956682611E-34</v>
      </c>
      <c r="H356">
        <f t="shared" si="44"/>
        <v>0</v>
      </c>
      <c r="I356">
        <f t="shared" si="44"/>
        <v>0</v>
      </c>
      <c r="J356">
        <f t="shared" si="44"/>
        <v>0</v>
      </c>
      <c r="K356">
        <f t="shared" si="48"/>
        <v>2.1025608342131986E-19</v>
      </c>
      <c r="L356">
        <f t="shared" si="49"/>
        <v>16.388186820939723</v>
      </c>
      <c r="M356">
        <f t="shared" si="50"/>
        <v>268.57266727802244</v>
      </c>
    </row>
    <row r="357" spans="1:13" x14ac:dyDescent="0.3">
      <c r="A357">
        <v>714.24999999998431</v>
      </c>
      <c r="B357">
        <v>299</v>
      </c>
      <c r="C357">
        <f t="shared" si="45"/>
        <v>291.6430026809652</v>
      </c>
      <c r="D357">
        <f t="shared" si="46"/>
        <v>539.3500000000156</v>
      </c>
      <c r="E357">
        <f t="shared" si="47"/>
        <v>7.3569973190348037</v>
      </c>
      <c r="F357">
        <f t="shared" si="44"/>
        <v>1.1750909157550982E-19</v>
      </c>
      <c r="G357">
        <f t="shared" si="44"/>
        <v>2.1196743130798567E-34</v>
      </c>
      <c r="H357">
        <f t="shared" si="44"/>
        <v>0</v>
      </c>
      <c r="I357">
        <f t="shared" si="44"/>
        <v>0</v>
      </c>
      <c r="J357">
        <f t="shared" si="44"/>
        <v>0</v>
      </c>
      <c r="K357">
        <f t="shared" si="48"/>
        <v>1.1750909157551003E-19</v>
      </c>
      <c r="L357">
        <f t="shared" si="49"/>
        <v>7.3569973190348037</v>
      </c>
      <c r="M357">
        <f t="shared" si="50"/>
        <v>54.125409552285291</v>
      </c>
    </row>
    <row r="358" spans="1:13" x14ac:dyDescent="0.3">
      <c r="A358">
        <v>714.29999999998427</v>
      </c>
      <c r="B358">
        <v>296</v>
      </c>
      <c r="C358">
        <f t="shared" si="45"/>
        <v>291.67419218287006</v>
      </c>
      <c r="D358">
        <f t="shared" si="46"/>
        <v>539.30000000001564</v>
      </c>
      <c r="E358">
        <f t="shared" si="47"/>
        <v>4.3258078171299417</v>
      </c>
      <c r="F358">
        <f t="shared" si="44"/>
        <v>6.5436425149670784E-20</v>
      </c>
      <c r="G358">
        <f t="shared" si="44"/>
        <v>9.9030162404868794E-35</v>
      </c>
      <c r="H358">
        <f t="shared" si="44"/>
        <v>0</v>
      </c>
      <c r="I358">
        <f t="shared" si="44"/>
        <v>0</v>
      </c>
      <c r="J358">
        <f t="shared" si="44"/>
        <v>0</v>
      </c>
      <c r="K358">
        <f t="shared" si="48"/>
        <v>6.543642514967088E-20</v>
      </c>
      <c r="L358">
        <f t="shared" si="49"/>
        <v>4.3258078171299417</v>
      </c>
      <c r="M358">
        <f t="shared" si="50"/>
        <v>18.712613270742512</v>
      </c>
    </row>
    <row r="359" spans="1:13" x14ac:dyDescent="0.3">
      <c r="A359">
        <v>714.34999999998422</v>
      </c>
      <c r="B359">
        <v>325</v>
      </c>
      <c r="C359">
        <f t="shared" si="45"/>
        <v>291.70538168477498</v>
      </c>
      <c r="D359">
        <f t="shared" si="46"/>
        <v>539.25000000001569</v>
      </c>
      <c r="E359">
        <f t="shared" si="47"/>
        <v>33.294618315225023</v>
      </c>
      <c r="F359">
        <f t="shared" si="44"/>
        <v>3.6307208551384685E-20</v>
      </c>
      <c r="G359">
        <f t="shared" si="44"/>
        <v>4.6098951059981671E-35</v>
      </c>
      <c r="H359">
        <f t="shared" si="44"/>
        <v>0</v>
      </c>
      <c r="I359">
        <f t="shared" si="44"/>
        <v>0</v>
      </c>
      <c r="J359">
        <f t="shared" si="44"/>
        <v>0</v>
      </c>
      <c r="K359">
        <f t="shared" si="48"/>
        <v>3.6307208551384733E-20</v>
      </c>
      <c r="L359">
        <f t="shared" si="49"/>
        <v>33.294618315225023</v>
      </c>
      <c r="M359">
        <f t="shared" si="50"/>
        <v>1108.5316087565175</v>
      </c>
    </row>
    <row r="360" spans="1:13" x14ac:dyDescent="0.3">
      <c r="A360">
        <v>714.39999999998417</v>
      </c>
      <c r="B360">
        <v>304</v>
      </c>
      <c r="C360">
        <f t="shared" si="45"/>
        <v>291.73657118667984</v>
      </c>
      <c r="D360">
        <f t="shared" si="46"/>
        <v>539.20000000001573</v>
      </c>
      <c r="E360">
        <f t="shared" si="47"/>
        <v>12.263428813320161</v>
      </c>
      <c r="F360">
        <f t="shared" si="44"/>
        <v>2.0072032530151012E-20</v>
      </c>
      <c r="G360">
        <f t="shared" si="44"/>
        <v>2.1381579963318598E-35</v>
      </c>
      <c r="H360">
        <f t="shared" si="44"/>
        <v>0</v>
      </c>
      <c r="I360">
        <f t="shared" si="44"/>
        <v>0</v>
      </c>
      <c r="J360">
        <f t="shared" si="44"/>
        <v>0</v>
      </c>
      <c r="K360">
        <f t="shared" si="48"/>
        <v>2.0072032530151033E-20</v>
      </c>
      <c r="L360">
        <f t="shared" si="49"/>
        <v>12.263428813320161</v>
      </c>
      <c r="M360">
        <f t="shared" si="50"/>
        <v>150.39168625937111</v>
      </c>
    </row>
    <row r="361" spans="1:13" x14ac:dyDescent="0.3">
      <c r="A361">
        <v>714.44999999998413</v>
      </c>
      <c r="B361">
        <v>286</v>
      </c>
      <c r="C361">
        <f t="shared" si="45"/>
        <v>291.76776068858476</v>
      </c>
      <c r="D361">
        <f t="shared" si="46"/>
        <v>539.15000000001578</v>
      </c>
      <c r="E361">
        <f t="shared" si="47"/>
        <v>-5.7677606885847581</v>
      </c>
      <c r="F361">
        <f t="shared" si="44"/>
        <v>1.1056433098099482E-20</v>
      </c>
      <c r="G361">
        <f t="shared" si="44"/>
        <v>9.8812921930091863E-36</v>
      </c>
      <c r="H361">
        <f t="shared" si="44"/>
        <v>0</v>
      </c>
      <c r="I361">
        <f t="shared" si="44"/>
        <v>0</v>
      </c>
      <c r="J361">
        <f t="shared" si="44"/>
        <v>0</v>
      </c>
      <c r="K361">
        <f t="shared" si="48"/>
        <v>1.1056433098099492E-20</v>
      </c>
      <c r="L361">
        <f t="shared" si="49"/>
        <v>-5.7677606885847581</v>
      </c>
      <c r="M361">
        <f t="shared" si="50"/>
        <v>33.267063360783723</v>
      </c>
    </row>
    <row r="362" spans="1:13" x14ac:dyDescent="0.3">
      <c r="A362">
        <v>714.49999999998408</v>
      </c>
      <c r="B362">
        <v>288</v>
      </c>
      <c r="C362">
        <f t="shared" si="45"/>
        <v>291.79895019048968</v>
      </c>
      <c r="D362">
        <f t="shared" si="46"/>
        <v>539.10000000001583</v>
      </c>
      <c r="E362">
        <f t="shared" si="47"/>
        <v>-3.798950190489677</v>
      </c>
      <c r="F362">
        <f t="shared" si="44"/>
        <v>6.0682565101079173E-21</v>
      </c>
      <c r="G362">
        <f t="shared" si="44"/>
        <v>4.5500156208344106E-36</v>
      </c>
      <c r="H362">
        <f t="shared" si="44"/>
        <v>0</v>
      </c>
      <c r="I362">
        <f t="shared" si="44"/>
        <v>0</v>
      </c>
      <c r="J362">
        <f t="shared" si="44"/>
        <v>0</v>
      </c>
      <c r="K362">
        <f t="shared" si="48"/>
        <v>6.0682565101079218E-21</v>
      </c>
      <c r="L362">
        <f t="shared" si="49"/>
        <v>-3.798950190489677</v>
      </c>
      <c r="M362">
        <f t="shared" si="50"/>
        <v>14.432022549821554</v>
      </c>
    </row>
    <row r="363" spans="1:13" x14ac:dyDescent="0.3">
      <c r="A363">
        <v>714.54999999998404</v>
      </c>
      <c r="B363">
        <v>267</v>
      </c>
      <c r="C363">
        <f t="shared" si="45"/>
        <v>291.83013969239454</v>
      </c>
      <c r="D363">
        <f t="shared" si="46"/>
        <v>539.05000000001587</v>
      </c>
      <c r="E363">
        <f t="shared" si="47"/>
        <v>-24.830139692394539</v>
      </c>
      <c r="F363">
        <f t="shared" si="44"/>
        <v>3.3184709219007387E-21</v>
      </c>
      <c r="G363">
        <f t="shared" si="44"/>
        <v>2.0875516592723608E-36</v>
      </c>
      <c r="H363">
        <f t="shared" si="44"/>
        <v>0</v>
      </c>
      <c r="I363">
        <f t="shared" si="44"/>
        <v>0</v>
      </c>
      <c r="J363">
        <f t="shared" si="44"/>
        <v>0</v>
      </c>
      <c r="K363">
        <f t="shared" si="48"/>
        <v>3.318470921900741E-21</v>
      </c>
      <c r="L363">
        <f t="shared" si="49"/>
        <v>-24.830139692394539</v>
      </c>
      <c r="M363">
        <f t="shared" si="50"/>
        <v>616.53583714382683</v>
      </c>
    </row>
    <row r="364" spans="1:13" x14ac:dyDescent="0.3">
      <c r="A364">
        <v>714.59999999998399</v>
      </c>
      <c r="B364">
        <v>273</v>
      </c>
      <c r="C364">
        <f t="shared" si="45"/>
        <v>291.86132919429946</v>
      </c>
      <c r="D364">
        <f t="shared" si="46"/>
        <v>539.00000000001592</v>
      </c>
      <c r="E364">
        <f t="shared" si="47"/>
        <v>-18.861329194299458</v>
      </c>
      <c r="F364">
        <f t="shared" si="44"/>
        <v>1.8081618436380484E-21</v>
      </c>
      <c r="G364">
        <f t="shared" si="44"/>
        <v>9.5430406379122777E-37</v>
      </c>
      <c r="H364">
        <f t="shared" si="44"/>
        <v>0</v>
      </c>
      <c r="I364">
        <f t="shared" si="44"/>
        <v>0</v>
      </c>
      <c r="J364">
        <f t="shared" si="44"/>
        <v>0</v>
      </c>
      <c r="K364">
        <f t="shared" si="48"/>
        <v>1.8081618436380495E-21</v>
      </c>
      <c r="L364">
        <f t="shared" si="49"/>
        <v>-18.861329194299458</v>
      </c>
      <c r="M364">
        <f t="shared" si="50"/>
        <v>355.74973897573301</v>
      </c>
    </row>
    <row r="365" spans="1:13" x14ac:dyDescent="0.3">
      <c r="A365">
        <v>714.64999999998395</v>
      </c>
      <c r="B365">
        <v>295</v>
      </c>
      <c r="C365">
        <f t="shared" si="45"/>
        <v>291.89251869620432</v>
      </c>
      <c r="D365">
        <f t="shared" si="46"/>
        <v>538.95000000001596</v>
      </c>
      <c r="E365">
        <f t="shared" si="47"/>
        <v>3.1074813037956801</v>
      </c>
      <c r="F365">
        <f t="shared" si="44"/>
        <v>9.816615532516491E-22</v>
      </c>
      <c r="G365">
        <f t="shared" si="44"/>
        <v>4.3467184730998273E-37</v>
      </c>
      <c r="H365">
        <f t="shared" si="44"/>
        <v>0</v>
      </c>
      <c r="I365">
        <f t="shared" si="44"/>
        <v>0</v>
      </c>
      <c r="J365">
        <f t="shared" si="44"/>
        <v>0</v>
      </c>
      <c r="K365">
        <f t="shared" si="48"/>
        <v>9.8166155325164948E-22</v>
      </c>
      <c r="L365">
        <f t="shared" si="49"/>
        <v>3.1074813037956801</v>
      </c>
      <c r="M365">
        <f t="shared" si="50"/>
        <v>9.6564400534397006</v>
      </c>
    </row>
    <row r="366" spans="1:13" x14ac:dyDescent="0.3">
      <c r="A366">
        <v>714.6999999999839</v>
      </c>
      <c r="B366">
        <v>285</v>
      </c>
      <c r="C366">
        <f t="shared" si="45"/>
        <v>291.92370819810924</v>
      </c>
      <c r="D366">
        <f t="shared" si="46"/>
        <v>538.90000000001601</v>
      </c>
      <c r="E366">
        <f t="shared" si="47"/>
        <v>-6.9237081981092388</v>
      </c>
      <c r="F366">
        <f t="shared" ref="F366:J416" si="51">F$5*EXP(-(($D366-F$6)^2)/(2*F$7^2))</f>
        <v>5.3102071347290315E-22</v>
      </c>
      <c r="G366">
        <f t="shared" si="51"/>
        <v>1.9727018432784887E-37</v>
      </c>
      <c r="H366">
        <f t="shared" si="51"/>
        <v>0</v>
      </c>
      <c r="I366">
        <f t="shared" si="51"/>
        <v>0</v>
      </c>
      <c r="J366">
        <f t="shared" si="51"/>
        <v>0</v>
      </c>
      <c r="K366">
        <f t="shared" si="48"/>
        <v>5.3102071347290334E-22</v>
      </c>
      <c r="L366">
        <f t="shared" si="49"/>
        <v>-6.9237081981092388</v>
      </c>
      <c r="M366">
        <f t="shared" si="50"/>
        <v>47.93773521256508</v>
      </c>
    </row>
    <row r="367" spans="1:13" x14ac:dyDescent="0.3">
      <c r="A367">
        <v>714.74999999998386</v>
      </c>
      <c r="B367">
        <v>296</v>
      </c>
      <c r="C367">
        <f t="shared" si="45"/>
        <v>291.95489770001416</v>
      </c>
      <c r="D367">
        <f t="shared" si="46"/>
        <v>538.85000000001605</v>
      </c>
      <c r="E367">
        <f t="shared" si="47"/>
        <v>4.0451022999858424</v>
      </c>
      <c r="F367">
        <f t="shared" si="51"/>
        <v>2.86211012142433E-22</v>
      </c>
      <c r="G367">
        <f t="shared" si="51"/>
        <v>8.9204463542242166E-38</v>
      </c>
      <c r="H367">
        <f t="shared" si="51"/>
        <v>0</v>
      </c>
      <c r="I367">
        <f t="shared" si="51"/>
        <v>0</v>
      </c>
      <c r="J367">
        <f t="shared" si="51"/>
        <v>0</v>
      </c>
      <c r="K367">
        <f t="shared" si="48"/>
        <v>2.8621101214243309E-22</v>
      </c>
      <c r="L367">
        <f t="shared" si="49"/>
        <v>4.0451022999858424</v>
      </c>
      <c r="M367">
        <f t="shared" si="50"/>
        <v>16.36285261735075</v>
      </c>
    </row>
    <row r="368" spans="1:13" x14ac:dyDescent="0.3">
      <c r="A368">
        <v>714.79999999998381</v>
      </c>
      <c r="B368">
        <v>301</v>
      </c>
      <c r="C368">
        <f t="shared" si="45"/>
        <v>291.98608720191902</v>
      </c>
      <c r="D368">
        <f t="shared" si="46"/>
        <v>538.8000000000161</v>
      </c>
      <c r="E368">
        <f t="shared" si="47"/>
        <v>9.0139127980809803</v>
      </c>
      <c r="F368">
        <f t="shared" si="51"/>
        <v>1.5370444070959936E-22</v>
      </c>
      <c r="G368">
        <f t="shared" si="51"/>
        <v>4.0191750257664929E-38</v>
      </c>
      <c r="H368">
        <f t="shared" si="51"/>
        <v>0</v>
      </c>
      <c r="I368">
        <f t="shared" si="51"/>
        <v>0</v>
      </c>
      <c r="J368">
        <f t="shared" si="51"/>
        <v>0</v>
      </c>
      <c r="K368">
        <f t="shared" si="48"/>
        <v>1.5370444070959941E-22</v>
      </c>
      <c r="L368">
        <f t="shared" si="49"/>
        <v>9.0139127980809803</v>
      </c>
      <c r="M368">
        <f t="shared" si="50"/>
        <v>81.250623931408086</v>
      </c>
    </row>
    <row r="369" spans="1:13" x14ac:dyDescent="0.3">
      <c r="A369">
        <v>714.84999999998377</v>
      </c>
      <c r="B369">
        <v>295</v>
      </c>
      <c r="C369">
        <f t="shared" si="45"/>
        <v>292.01727670382394</v>
      </c>
      <c r="D369">
        <f t="shared" si="46"/>
        <v>538.75000000001614</v>
      </c>
      <c r="E369">
        <f t="shared" si="47"/>
        <v>2.9827232961760615</v>
      </c>
      <c r="F369">
        <f t="shared" si="51"/>
        <v>8.2245413490480101E-23</v>
      </c>
      <c r="G369">
        <f t="shared" si="51"/>
        <v>1.8043153769759527E-38</v>
      </c>
      <c r="H369">
        <f t="shared" si="51"/>
        <v>0</v>
      </c>
      <c r="I369">
        <f t="shared" si="51"/>
        <v>0</v>
      </c>
      <c r="J369">
        <f t="shared" si="51"/>
        <v>0</v>
      </c>
      <c r="K369">
        <f t="shared" si="48"/>
        <v>8.2245413490480125E-23</v>
      </c>
      <c r="L369">
        <f t="shared" si="49"/>
        <v>2.9827232961760615</v>
      </c>
      <c r="M369">
        <f t="shared" si="50"/>
        <v>8.8966382615513897</v>
      </c>
    </row>
    <row r="370" spans="1:13" x14ac:dyDescent="0.3">
      <c r="A370">
        <v>714.89999999998372</v>
      </c>
      <c r="B370">
        <v>316</v>
      </c>
      <c r="C370">
        <f t="shared" si="45"/>
        <v>292.0484662057288</v>
      </c>
      <c r="D370">
        <f t="shared" si="46"/>
        <v>538.70000000001619</v>
      </c>
      <c r="E370">
        <f t="shared" si="47"/>
        <v>23.951533794271199</v>
      </c>
      <c r="F370">
        <f t="shared" si="51"/>
        <v>4.3849248998937759E-23</v>
      </c>
      <c r="G370">
        <f t="shared" si="51"/>
        <v>8.070736706537065E-39</v>
      </c>
      <c r="H370">
        <f t="shared" si="51"/>
        <v>0</v>
      </c>
      <c r="I370">
        <f t="shared" si="51"/>
        <v>0</v>
      </c>
      <c r="J370">
        <f t="shared" si="51"/>
        <v>0</v>
      </c>
      <c r="K370">
        <f t="shared" si="48"/>
        <v>4.3849248998937765E-23</v>
      </c>
      <c r="L370">
        <f t="shared" si="49"/>
        <v>23.951533794271199</v>
      </c>
      <c r="M370">
        <f t="shared" si="50"/>
        <v>573.67597109811527</v>
      </c>
    </row>
    <row r="371" spans="1:13" x14ac:dyDescent="0.3">
      <c r="A371">
        <v>714.94999999998367</v>
      </c>
      <c r="B371">
        <v>290</v>
      </c>
      <c r="C371">
        <f t="shared" si="45"/>
        <v>292.07965570763372</v>
      </c>
      <c r="D371">
        <f t="shared" si="46"/>
        <v>538.65000000001623</v>
      </c>
      <c r="E371">
        <f t="shared" si="47"/>
        <v>-2.0796557076337194</v>
      </c>
      <c r="F371">
        <f t="shared" si="51"/>
        <v>2.3293665187820925E-23</v>
      </c>
      <c r="G371">
        <f t="shared" si="51"/>
        <v>3.5969889732037043E-39</v>
      </c>
      <c r="H371">
        <f t="shared" si="51"/>
        <v>0</v>
      </c>
      <c r="I371">
        <f t="shared" si="51"/>
        <v>0</v>
      </c>
      <c r="J371">
        <f t="shared" si="51"/>
        <v>0</v>
      </c>
      <c r="K371">
        <f t="shared" si="48"/>
        <v>2.3293665187820928E-23</v>
      </c>
      <c r="L371">
        <f t="shared" si="49"/>
        <v>-2.0796557076337194</v>
      </c>
      <c r="M371">
        <f t="shared" si="50"/>
        <v>4.3249678622935059</v>
      </c>
    </row>
    <row r="372" spans="1:13" x14ac:dyDescent="0.3">
      <c r="A372">
        <v>714.99999999998363</v>
      </c>
      <c r="B372">
        <v>316</v>
      </c>
      <c r="C372">
        <f t="shared" si="45"/>
        <v>292.11084520953864</v>
      </c>
      <c r="D372">
        <f t="shared" si="46"/>
        <v>538.60000000001628</v>
      </c>
      <c r="E372">
        <f t="shared" si="47"/>
        <v>23.889154790461362</v>
      </c>
      <c r="F372">
        <f t="shared" si="51"/>
        <v>1.232930783056153E-23</v>
      </c>
      <c r="G372">
        <f t="shared" si="51"/>
        <v>1.5973137544098427E-39</v>
      </c>
      <c r="H372">
        <f t="shared" si="51"/>
        <v>0</v>
      </c>
      <c r="I372">
        <f t="shared" si="51"/>
        <v>0</v>
      </c>
      <c r="J372">
        <f t="shared" si="51"/>
        <v>0</v>
      </c>
      <c r="K372">
        <f t="shared" si="48"/>
        <v>1.2329307830561532E-23</v>
      </c>
      <c r="L372">
        <f t="shared" si="49"/>
        <v>23.889154790461362</v>
      </c>
      <c r="M372">
        <f t="shared" si="50"/>
        <v>570.69171660262305</v>
      </c>
    </row>
    <row r="373" spans="1:13" x14ac:dyDescent="0.3">
      <c r="A373">
        <v>715.04999999998358</v>
      </c>
      <c r="B373">
        <v>260</v>
      </c>
      <c r="C373">
        <f t="shared" si="45"/>
        <v>292.1420347114435</v>
      </c>
      <c r="D373">
        <f t="shared" si="46"/>
        <v>538.55000000001633</v>
      </c>
      <c r="E373">
        <f t="shared" si="47"/>
        <v>-32.1420347114435</v>
      </c>
      <c r="F373">
        <f t="shared" si="51"/>
        <v>6.5022664325829405E-24</v>
      </c>
      <c r="G373">
        <f t="shared" si="51"/>
        <v>7.067511993795885E-40</v>
      </c>
      <c r="H373">
        <f t="shared" si="51"/>
        <v>0</v>
      </c>
      <c r="I373">
        <f t="shared" si="51"/>
        <v>0</v>
      </c>
      <c r="J373">
        <f t="shared" si="51"/>
        <v>0</v>
      </c>
      <c r="K373">
        <f t="shared" si="48"/>
        <v>6.5022664325829413E-24</v>
      </c>
      <c r="L373">
        <f t="shared" si="49"/>
        <v>-32.1420347114435</v>
      </c>
      <c r="M373">
        <f t="shared" si="50"/>
        <v>1033.1103953916388</v>
      </c>
    </row>
    <row r="374" spans="1:13" x14ac:dyDescent="0.3">
      <c r="A374">
        <v>715.09999999998354</v>
      </c>
      <c r="B374">
        <v>315</v>
      </c>
      <c r="C374">
        <f t="shared" si="45"/>
        <v>292.17322421334842</v>
      </c>
      <c r="D374">
        <f t="shared" si="46"/>
        <v>538.50000000001637</v>
      </c>
      <c r="E374">
        <f t="shared" si="47"/>
        <v>22.826775786651581</v>
      </c>
      <c r="F374">
        <f t="shared" si="51"/>
        <v>3.4167721912885814E-24</v>
      </c>
      <c r="G374">
        <f t="shared" si="51"/>
        <v>3.1157892520258083E-40</v>
      </c>
      <c r="H374">
        <f t="shared" si="51"/>
        <v>0</v>
      </c>
      <c r="I374">
        <f t="shared" si="51"/>
        <v>0</v>
      </c>
      <c r="J374">
        <f t="shared" si="51"/>
        <v>0</v>
      </c>
      <c r="K374">
        <f t="shared" si="48"/>
        <v>3.4167721912885814E-24</v>
      </c>
      <c r="L374">
        <f t="shared" si="49"/>
        <v>22.826775786651581</v>
      </c>
      <c r="M374">
        <f t="shared" si="50"/>
        <v>521.06169281406289</v>
      </c>
    </row>
    <row r="375" spans="1:13" x14ac:dyDescent="0.3">
      <c r="A375">
        <v>715.14999999998349</v>
      </c>
      <c r="B375">
        <v>300</v>
      </c>
      <c r="C375">
        <f t="shared" si="45"/>
        <v>292.20441371525328</v>
      </c>
      <c r="D375">
        <f t="shared" si="46"/>
        <v>538.45000000001642</v>
      </c>
      <c r="E375">
        <f t="shared" si="47"/>
        <v>7.7955862847467188</v>
      </c>
      <c r="F375">
        <f t="shared" si="51"/>
        <v>1.7889264466930941E-24</v>
      </c>
      <c r="G375">
        <f t="shared" si="51"/>
        <v>1.3686575373768139E-40</v>
      </c>
      <c r="H375">
        <f t="shared" si="51"/>
        <v>0</v>
      </c>
      <c r="I375">
        <f t="shared" si="51"/>
        <v>0</v>
      </c>
      <c r="J375">
        <f t="shared" si="51"/>
        <v>0</v>
      </c>
      <c r="K375">
        <f t="shared" si="48"/>
        <v>1.7889264466930941E-24</v>
      </c>
      <c r="L375">
        <f t="shared" si="49"/>
        <v>7.7955862847467188</v>
      </c>
      <c r="M375">
        <f t="shared" si="50"/>
        <v>60.771165522931149</v>
      </c>
    </row>
    <row r="376" spans="1:13" x14ac:dyDescent="0.3">
      <c r="A376">
        <v>715.19999999998345</v>
      </c>
      <c r="B376">
        <v>309</v>
      </c>
      <c r="C376">
        <f t="shared" si="45"/>
        <v>292.2356032171582</v>
      </c>
      <c r="D376">
        <f t="shared" si="46"/>
        <v>538.40000000001646</v>
      </c>
      <c r="E376">
        <f t="shared" si="47"/>
        <v>16.7643967828418</v>
      </c>
      <c r="F376">
        <f t="shared" si="51"/>
        <v>9.3324171520757998E-25</v>
      </c>
      <c r="G376">
        <f t="shared" si="51"/>
        <v>5.9902743053623814E-41</v>
      </c>
      <c r="H376">
        <f t="shared" si="51"/>
        <v>0</v>
      </c>
      <c r="I376">
        <f t="shared" si="51"/>
        <v>0</v>
      </c>
      <c r="J376">
        <f t="shared" si="51"/>
        <v>0</v>
      </c>
      <c r="K376">
        <f t="shared" si="48"/>
        <v>9.3324171520757998E-25</v>
      </c>
      <c r="L376">
        <f t="shared" si="49"/>
        <v>16.7643967828418</v>
      </c>
      <c r="M376">
        <f t="shared" si="50"/>
        <v>281.04499949255649</v>
      </c>
    </row>
    <row r="377" spans="1:13" x14ac:dyDescent="0.3">
      <c r="A377">
        <v>715.2499999999834</v>
      </c>
      <c r="B377">
        <v>276</v>
      </c>
      <c r="C377">
        <f t="shared" si="45"/>
        <v>292.26679271906312</v>
      </c>
      <c r="D377">
        <f t="shared" si="46"/>
        <v>538.35000000001651</v>
      </c>
      <c r="E377">
        <f t="shared" si="47"/>
        <v>-16.266792719063119</v>
      </c>
      <c r="F377">
        <f t="shared" si="51"/>
        <v>4.8508852327046196E-25</v>
      </c>
      <c r="G377">
        <f t="shared" si="51"/>
        <v>2.6123046552461297E-41</v>
      </c>
      <c r="H377">
        <f t="shared" si="51"/>
        <v>0</v>
      </c>
      <c r="I377">
        <f t="shared" si="51"/>
        <v>0</v>
      </c>
      <c r="J377">
        <f t="shared" si="51"/>
        <v>0</v>
      </c>
      <c r="K377">
        <f t="shared" si="48"/>
        <v>4.8508852327046196E-25</v>
      </c>
      <c r="L377">
        <f t="shared" si="49"/>
        <v>-16.266792719063119</v>
      </c>
      <c r="M377">
        <f t="shared" si="50"/>
        <v>264.60854536496493</v>
      </c>
    </row>
    <row r="378" spans="1:13" x14ac:dyDescent="0.3">
      <c r="A378">
        <v>715.29999999998336</v>
      </c>
      <c r="B378">
        <v>295</v>
      </c>
      <c r="C378">
        <f t="shared" si="45"/>
        <v>292.29798222096798</v>
      </c>
      <c r="D378">
        <f t="shared" si="46"/>
        <v>538.30000000001655</v>
      </c>
      <c r="E378">
        <f t="shared" si="47"/>
        <v>2.702017779032019</v>
      </c>
      <c r="F378">
        <f t="shared" si="51"/>
        <v>2.5123090003742713E-25</v>
      </c>
      <c r="G378">
        <f t="shared" si="51"/>
        <v>1.1350791247704803E-41</v>
      </c>
      <c r="H378">
        <f t="shared" si="51"/>
        <v>0</v>
      </c>
      <c r="I378">
        <f t="shared" si="51"/>
        <v>0</v>
      </c>
      <c r="J378">
        <f t="shared" si="51"/>
        <v>0</v>
      </c>
      <c r="K378">
        <f t="shared" si="48"/>
        <v>2.5123090003742713E-25</v>
      </c>
      <c r="L378">
        <f t="shared" si="49"/>
        <v>2.702017779032019</v>
      </c>
      <c r="M378">
        <f t="shared" si="50"/>
        <v>7.3009000782051245</v>
      </c>
    </row>
    <row r="379" spans="1:13" x14ac:dyDescent="0.3">
      <c r="A379">
        <v>715.34999999998331</v>
      </c>
      <c r="B379">
        <v>296</v>
      </c>
      <c r="C379">
        <f t="shared" si="45"/>
        <v>292.3291717228729</v>
      </c>
      <c r="D379">
        <f t="shared" si="46"/>
        <v>538.2500000000166</v>
      </c>
      <c r="E379">
        <f t="shared" si="47"/>
        <v>3.6708282771271001</v>
      </c>
      <c r="F379">
        <f t="shared" si="51"/>
        <v>1.296433684609409E-25</v>
      </c>
      <c r="G379">
        <f t="shared" si="51"/>
        <v>4.9142092699917966E-42</v>
      </c>
      <c r="H379">
        <f t="shared" si="51"/>
        <v>0</v>
      </c>
      <c r="I379">
        <f t="shared" si="51"/>
        <v>0</v>
      </c>
      <c r="J379">
        <f t="shared" si="51"/>
        <v>0</v>
      </c>
      <c r="K379">
        <f t="shared" si="48"/>
        <v>1.296433684609409E-25</v>
      </c>
      <c r="L379">
        <f t="shared" si="49"/>
        <v>3.6708282771271001</v>
      </c>
      <c r="M379">
        <f t="shared" si="50"/>
        <v>13.474980240155915</v>
      </c>
    </row>
    <row r="380" spans="1:13" x14ac:dyDescent="0.3">
      <c r="A380">
        <v>715.39999999998327</v>
      </c>
      <c r="B380">
        <v>269</v>
      </c>
      <c r="C380">
        <f t="shared" si="45"/>
        <v>292.36036122477776</v>
      </c>
      <c r="D380">
        <f t="shared" si="46"/>
        <v>538.20000000001664</v>
      </c>
      <c r="E380">
        <f t="shared" si="47"/>
        <v>-23.360361224777762</v>
      </c>
      <c r="F380">
        <f t="shared" si="51"/>
        <v>6.6658073340219478E-26</v>
      </c>
      <c r="G380">
        <f t="shared" si="51"/>
        <v>2.119855971823758E-42</v>
      </c>
      <c r="H380">
        <f t="shared" si="51"/>
        <v>0</v>
      </c>
      <c r="I380">
        <f t="shared" si="51"/>
        <v>0</v>
      </c>
      <c r="J380">
        <f t="shared" si="51"/>
        <v>0</v>
      </c>
      <c r="K380">
        <f t="shared" si="48"/>
        <v>6.6658073340219478E-26</v>
      </c>
      <c r="L380">
        <f t="shared" si="49"/>
        <v>-23.360361224777762</v>
      </c>
      <c r="M380">
        <f t="shared" si="50"/>
        <v>545.70647655210041</v>
      </c>
    </row>
    <row r="381" spans="1:13" x14ac:dyDescent="0.3">
      <c r="A381">
        <v>715.44999999998322</v>
      </c>
      <c r="B381">
        <v>272</v>
      </c>
      <c r="C381">
        <f t="shared" si="45"/>
        <v>292.39155072668268</v>
      </c>
      <c r="D381">
        <f t="shared" si="46"/>
        <v>538.15000000001669</v>
      </c>
      <c r="E381">
        <f t="shared" si="47"/>
        <v>-20.391550726682681</v>
      </c>
      <c r="F381">
        <f t="shared" si="51"/>
        <v>3.4149189847246005E-26</v>
      </c>
      <c r="G381">
        <f t="shared" si="51"/>
        <v>9.1113821219940039E-43</v>
      </c>
      <c r="H381">
        <f t="shared" si="51"/>
        <v>0</v>
      </c>
      <c r="I381">
        <f t="shared" si="51"/>
        <v>0</v>
      </c>
      <c r="J381">
        <f t="shared" si="51"/>
        <v>0</v>
      </c>
      <c r="K381">
        <f t="shared" si="48"/>
        <v>3.4149189847246005E-26</v>
      </c>
      <c r="L381">
        <f t="shared" si="49"/>
        <v>-20.391550726682681</v>
      </c>
      <c r="M381">
        <f t="shared" si="50"/>
        <v>415.81534103887299</v>
      </c>
    </row>
    <row r="382" spans="1:13" x14ac:dyDescent="0.3">
      <c r="A382">
        <v>715.49999999998317</v>
      </c>
      <c r="B382">
        <v>303</v>
      </c>
      <c r="C382">
        <f t="shared" si="45"/>
        <v>292.4227402285876</v>
      </c>
      <c r="D382">
        <f t="shared" si="46"/>
        <v>538.10000000001673</v>
      </c>
      <c r="E382">
        <f t="shared" si="47"/>
        <v>10.5772597714124</v>
      </c>
      <c r="F382">
        <f t="shared" si="51"/>
        <v>1.7431439423531976E-26</v>
      </c>
      <c r="G382">
        <f t="shared" si="51"/>
        <v>3.902000895765122E-43</v>
      </c>
      <c r="H382">
        <f t="shared" si="51"/>
        <v>0</v>
      </c>
      <c r="I382">
        <f t="shared" si="51"/>
        <v>0</v>
      </c>
      <c r="J382">
        <f t="shared" si="51"/>
        <v>0</v>
      </c>
      <c r="K382">
        <f t="shared" si="48"/>
        <v>1.7431439423531976E-26</v>
      </c>
      <c r="L382">
        <f t="shared" si="49"/>
        <v>10.5772597714124</v>
      </c>
      <c r="M382">
        <f t="shared" si="50"/>
        <v>111.87842427193911</v>
      </c>
    </row>
    <row r="383" spans="1:13" x14ac:dyDescent="0.3">
      <c r="A383">
        <v>715.54999999998313</v>
      </c>
      <c r="B383">
        <v>291</v>
      </c>
      <c r="C383">
        <f t="shared" si="45"/>
        <v>292.45392973049246</v>
      </c>
      <c r="D383">
        <f t="shared" si="46"/>
        <v>538.05000000001678</v>
      </c>
      <c r="E383">
        <f t="shared" si="47"/>
        <v>-1.4539297304924617</v>
      </c>
      <c r="F383">
        <f t="shared" si="51"/>
        <v>8.8656645515736883E-27</v>
      </c>
      <c r="G383">
        <f t="shared" si="51"/>
        <v>1.6650054773105833E-43</v>
      </c>
      <c r="H383">
        <f t="shared" si="51"/>
        <v>0</v>
      </c>
      <c r="I383">
        <f t="shared" si="51"/>
        <v>0</v>
      </c>
      <c r="J383">
        <f t="shared" si="51"/>
        <v>0</v>
      </c>
      <c r="K383">
        <f t="shared" si="48"/>
        <v>8.8656645515736883E-27</v>
      </c>
      <c r="L383">
        <f t="shared" si="49"/>
        <v>-1.4539297304924617</v>
      </c>
      <c r="M383">
        <f t="shared" si="50"/>
        <v>2.1139116612098823</v>
      </c>
    </row>
    <row r="384" spans="1:13" x14ac:dyDescent="0.3">
      <c r="A384">
        <v>715.59999999998308</v>
      </c>
      <c r="B384">
        <v>306</v>
      </c>
      <c r="C384">
        <f t="shared" si="45"/>
        <v>292.48511923239738</v>
      </c>
      <c r="D384">
        <f t="shared" si="46"/>
        <v>538.00000000001683</v>
      </c>
      <c r="E384">
        <f t="shared" si="47"/>
        <v>13.514880767602619</v>
      </c>
      <c r="F384">
        <f t="shared" si="51"/>
        <v>4.4927736272582092E-27</v>
      </c>
      <c r="G384">
        <f t="shared" si="51"/>
        <v>7.0789552381665205E-44</v>
      </c>
      <c r="H384">
        <f t="shared" si="51"/>
        <v>0</v>
      </c>
      <c r="I384">
        <f t="shared" si="51"/>
        <v>0</v>
      </c>
      <c r="J384">
        <f t="shared" si="51"/>
        <v>0</v>
      </c>
      <c r="K384">
        <f t="shared" si="48"/>
        <v>4.4927736272582092E-27</v>
      </c>
      <c r="L384">
        <f t="shared" si="49"/>
        <v>13.514880767602619</v>
      </c>
      <c r="M384">
        <f t="shared" si="50"/>
        <v>182.65200216251517</v>
      </c>
    </row>
    <row r="385" spans="1:13" x14ac:dyDescent="0.3">
      <c r="A385">
        <v>715.64999999998304</v>
      </c>
      <c r="B385">
        <v>277</v>
      </c>
      <c r="C385">
        <f t="shared" si="45"/>
        <v>292.5163087343023</v>
      </c>
      <c r="D385">
        <f t="shared" si="46"/>
        <v>537.95000000001687</v>
      </c>
      <c r="E385">
        <f t="shared" si="47"/>
        <v>-15.516308734302299</v>
      </c>
      <c r="F385">
        <f t="shared" si="51"/>
        <v>2.268521901518528E-27</v>
      </c>
      <c r="G385">
        <f t="shared" si="51"/>
        <v>2.9988024967444448E-44</v>
      </c>
      <c r="H385">
        <f t="shared" si="51"/>
        <v>0</v>
      </c>
      <c r="I385">
        <f t="shared" si="51"/>
        <v>0</v>
      </c>
      <c r="J385">
        <f t="shared" si="51"/>
        <v>0</v>
      </c>
      <c r="K385">
        <f t="shared" si="48"/>
        <v>2.268521901518528E-27</v>
      </c>
      <c r="L385">
        <f t="shared" si="49"/>
        <v>-15.516308734302299</v>
      </c>
      <c r="M385">
        <f t="shared" si="50"/>
        <v>240.75583673818582</v>
      </c>
    </row>
    <row r="386" spans="1:13" x14ac:dyDescent="0.3">
      <c r="A386">
        <v>715.69999999998299</v>
      </c>
      <c r="B386">
        <v>274</v>
      </c>
      <c r="C386">
        <f t="shared" si="45"/>
        <v>292.54749823620716</v>
      </c>
      <c r="D386">
        <f t="shared" si="46"/>
        <v>537.90000000001692</v>
      </c>
      <c r="E386">
        <f t="shared" si="47"/>
        <v>-18.547498236207161</v>
      </c>
      <c r="F386">
        <f t="shared" si="51"/>
        <v>1.1412915824715125E-27</v>
      </c>
      <c r="G386">
        <f t="shared" si="51"/>
        <v>1.2657611426409456E-44</v>
      </c>
      <c r="H386">
        <f t="shared" si="51"/>
        <v>0</v>
      </c>
      <c r="I386">
        <f t="shared" si="51"/>
        <v>0</v>
      </c>
      <c r="J386">
        <f t="shared" si="51"/>
        <v>0</v>
      </c>
      <c r="K386">
        <f t="shared" si="48"/>
        <v>1.1412915824715125E-27</v>
      </c>
      <c r="L386">
        <f t="shared" si="49"/>
        <v>-18.547498236207161</v>
      </c>
      <c r="M386">
        <f t="shared" si="50"/>
        <v>344.00969082210776</v>
      </c>
    </row>
    <row r="387" spans="1:13" x14ac:dyDescent="0.3">
      <c r="A387">
        <v>715.74999999998295</v>
      </c>
      <c r="B387">
        <v>309</v>
      </c>
      <c r="C387">
        <f t="shared" si="45"/>
        <v>292.57868773811208</v>
      </c>
      <c r="D387">
        <f t="shared" si="46"/>
        <v>537.85000000001696</v>
      </c>
      <c r="E387">
        <f t="shared" si="47"/>
        <v>16.42131226188792</v>
      </c>
      <c r="F387">
        <f t="shared" si="51"/>
        <v>5.7210461313938753E-28</v>
      </c>
      <c r="G387">
        <f t="shared" si="51"/>
        <v>5.3232989042724371E-45</v>
      </c>
      <c r="H387">
        <f t="shared" si="51"/>
        <v>0</v>
      </c>
      <c r="I387">
        <f t="shared" si="51"/>
        <v>0</v>
      </c>
      <c r="J387">
        <f t="shared" si="51"/>
        <v>0</v>
      </c>
      <c r="K387">
        <f t="shared" si="48"/>
        <v>5.7210461313938753E-28</v>
      </c>
      <c r="L387">
        <f t="shared" si="49"/>
        <v>16.42131226188792</v>
      </c>
      <c r="M387">
        <f t="shared" si="50"/>
        <v>269.65949640243053</v>
      </c>
    </row>
    <row r="388" spans="1:13" x14ac:dyDescent="0.3">
      <c r="A388">
        <v>715.7999999999829</v>
      </c>
      <c r="B388">
        <v>296</v>
      </c>
      <c r="C388">
        <f t="shared" si="45"/>
        <v>292.60987724001694</v>
      </c>
      <c r="D388">
        <f t="shared" si="46"/>
        <v>537.80000000001701</v>
      </c>
      <c r="E388">
        <f t="shared" si="47"/>
        <v>3.3901227599830577</v>
      </c>
      <c r="F388">
        <f t="shared" si="51"/>
        <v>2.8574555486590232E-28</v>
      </c>
      <c r="G388">
        <f t="shared" si="51"/>
        <v>2.2306690615226233E-45</v>
      </c>
      <c r="H388">
        <f t="shared" si="51"/>
        <v>0</v>
      </c>
      <c r="I388">
        <f t="shared" si="51"/>
        <v>0</v>
      </c>
      <c r="J388">
        <f t="shared" si="51"/>
        <v>0</v>
      </c>
      <c r="K388">
        <f t="shared" si="48"/>
        <v>2.8574555486590232E-28</v>
      </c>
      <c r="L388">
        <f t="shared" si="49"/>
        <v>3.3901227599830577</v>
      </c>
      <c r="M388">
        <f t="shared" si="50"/>
        <v>11.492932327755144</v>
      </c>
    </row>
    <row r="389" spans="1:13" x14ac:dyDescent="0.3">
      <c r="A389">
        <v>715.84999999998286</v>
      </c>
      <c r="B389">
        <v>271</v>
      </c>
      <c r="C389">
        <f t="shared" si="45"/>
        <v>292.64106674192186</v>
      </c>
      <c r="D389">
        <f t="shared" si="46"/>
        <v>537.75000000001705</v>
      </c>
      <c r="E389">
        <f t="shared" si="47"/>
        <v>-21.641066741921861</v>
      </c>
      <c r="F389">
        <f t="shared" si="51"/>
        <v>1.4220298553175673E-28</v>
      </c>
      <c r="G389">
        <f t="shared" si="51"/>
        <v>9.3135367587442699E-46</v>
      </c>
      <c r="H389">
        <f t="shared" si="51"/>
        <v>0</v>
      </c>
      <c r="I389">
        <f t="shared" si="51"/>
        <v>0</v>
      </c>
      <c r="J389">
        <f t="shared" si="51"/>
        <v>0</v>
      </c>
      <c r="K389">
        <f t="shared" si="48"/>
        <v>1.4220298553175673E-28</v>
      </c>
      <c r="L389">
        <f t="shared" si="49"/>
        <v>-21.641066741921861</v>
      </c>
      <c r="M389">
        <f t="shared" si="50"/>
        <v>468.33576972831651</v>
      </c>
    </row>
    <row r="390" spans="1:13" x14ac:dyDescent="0.3">
      <c r="A390">
        <v>715.89999999998281</v>
      </c>
      <c r="B390">
        <v>328</v>
      </c>
      <c r="C390">
        <f t="shared" si="45"/>
        <v>292.67225624382678</v>
      </c>
      <c r="D390">
        <f t="shared" si="46"/>
        <v>537.7000000000171</v>
      </c>
      <c r="E390">
        <f t="shared" si="47"/>
        <v>35.32774375617322</v>
      </c>
      <c r="F390">
        <f t="shared" si="51"/>
        <v>7.0512017939852991E-29</v>
      </c>
      <c r="G390">
        <f t="shared" si="51"/>
        <v>3.8745326059503745E-46</v>
      </c>
      <c r="H390">
        <f t="shared" si="51"/>
        <v>0</v>
      </c>
      <c r="I390">
        <f t="shared" si="51"/>
        <v>0</v>
      </c>
      <c r="J390">
        <f t="shared" si="51"/>
        <v>0</v>
      </c>
      <c r="K390">
        <f t="shared" si="48"/>
        <v>7.0512017939852991E-29</v>
      </c>
      <c r="L390">
        <f t="shared" si="49"/>
        <v>35.32774375617322</v>
      </c>
      <c r="M390">
        <f t="shared" si="50"/>
        <v>1248.049478901836</v>
      </c>
    </row>
    <row r="391" spans="1:13" x14ac:dyDescent="0.3">
      <c r="A391">
        <v>715.94999999998277</v>
      </c>
      <c r="B391">
        <v>290</v>
      </c>
      <c r="C391">
        <f t="shared" ref="C391:C454" si="52">$P$12*A391+$Q$12</f>
        <v>292.70344574573164</v>
      </c>
      <c r="D391">
        <f t="shared" ref="D391:D454" si="53">$E$2-A391-$N$5</f>
        <v>537.65000000001714</v>
      </c>
      <c r="E391">
        <f t="shared" ref="E391:E454" si="54">B391-C391</f>
        <v>-2.7034457457316421</v>
      </c>
      <c r="F391">
        <f t="shared" si="51"/>
        <v>3.4837162215133428E-29</v>
      </c>
      <c r="G391">
        <f t="shared" si="51"/>
        <v>1.6060135494667689E-46</v>
      </c>
      <c r="H391">
        <f t="shared" si="51"/>
        <v>0</v>
      </c>
      <c r="I391">
        <f t="shared" si="51"/>
        <v>0</v>
      </c>
      <c r="J391">
        <f t="shared" si="51"/>
        <v>0</v>
      </c>
      <c r="K391">
        <f t="shared" ref="K391:K454" si="55">F391+G391+H391+I391+J391</f>
        <v>3.4837162215133428E-29</v>
      </c>
      <c r="L391">
        <f t="shared" ref="L391:L454" si="56">E391-K391</f>
        <v>-2.7034457457316421</v>
      </c>
      <c r="M391">
        <f t="shared" ref="M391:M454" si="57">(L391)^2</f>
        <v>7.3086189001145145</v>
      </c>
    </row>
    <row r="392" spans="1:13" x14ac:dyDescent="0.3">
      <c r="A392">
        <v>715.99999999998272</v>
      </c>
      <c r="B392">
        <v>296</v>
      </c>
      <c r="C392">
        <f t="shared" si="52"/>
        <v>292.73463524763656</v>
      </c>
      <c r="D392">
        <f t="shared" si="53"/>
        <v>537.60000000001719</v>
      </c>
      <c r="E392">
        <f t="shared" si="54"/>
        <v>3.265364752363439</v>
      </c>
      <c r="F392">
        <f t="shared" si="51"/>
        <v>1.7149347309378718E-29</v>
      </c>
      <c r="G392">
        <f t="shared" si="51"/>
        <v>6.6329127993583889E-47</v>
      </c>
      <c r="H392">
        <f t="shared" si="51"/>
        <v>0</v>
      </c>
      <c r="I392">
        <f t="shared" si="51"/>
        <v>0</v>
      </c>
      <c r="J392">
        <f t="shared" si="51"/>
        <v>0</v>
      </c>
      <c r="K392">
        <f t="shared" si="55"/>
        <v>1.7149347309378718E-29</v>
      </c>
      <c r="L392">
        <f t="shared" si="56"/>
        <v>3.265364752363439</v>
      </c>
      <c r="M392">
        <f t="shared" si="57"/>
        <v>10.662606965977544</v>
      </c>
    </row>
    <row r="393" spans="1:13" x14ac:dyDescent="0.3">
      <c r="A393">
        <v>716.04999999998267</v>
      </c>
      <c r="B393">
        <v>288</v>
      </c>
      <c r="C393">
        <f t="shared" si="52"/>
        <v>292.76582474954142</v>
      </c>
      <c r="D393">
        <f t="shared" si="53"/>
        <v>537.55000000001723</v>
      </c>
      <c r="E393">
        <f t="shared" si="54"/>
        <v>-4.765824749541423</v>
      </c>
      <c r="F393">
        <f t="shared" si="51"/>
        <v>8.411580754815854E-30</v>
      </c>
      <c r="G393">
        <f t="shared" si="51"/>
        <v>2.7295092382622857E-47</v>
      </c>
      <c r="H393">
        <f t="shared" si="51"/>
        <v>0</v>
      </c>
      <c r="I393">
        <f t="shared" si="51"/>
        <v>0</v>
      </c>
      <c r="J393">
        <f t="shared" si="51"/>
        <v>0</v>
      </c>
      <c r="K393">
        <f t="shared" si="55"/>
        <v>8.411580754815854E-30</v>
      </c>
      <c r="L393">
        <f t="shared" si="56"/>
        <v>-4.765824749541423</v>
      </c>
      <c r="M393">
        <f t="shared" si="57"/>
        <v>22.713085543341567</v>
      </c>
    </row>
    <row r="394" spans="1:13" x14ac:dyDescent="0.3">
      <c r="A394">
        <v>716.09999999998263</v>
      </c>
      <c r="B394">
        <v>294</v>
      </c>
      <c r="C394">
        <f t="shared" si="52"/>
        <v>292.79701425144634</v>
      </c>
      <c r="D394">
        <f t="shared" si="53"/>
        <v>537.50000000001728</v>
      </c>
      <c r="E394">
        <f t="shared" si="54"/>
        <v>1.2029857485536581</v>
      </c>
      <c r="F394">
        <f t="shared" si="51"/>
        <v>4.1108614469305498E-30</v>
      </c>
      <c r="G394">
        <f t="shared" si="51"/>
        <v>1.1191545048602274E-47</v>
      </c>
      <c r="H394">
        <f t="shared" si="51"/>
        <v>0</v>
      </c>
      <c r="I394">
        <f t="shared" si="51"/>
        <v>0</v>
      </c>
      <c r="J394">
        <f t="shared" si="51"/>
        <v>0</v>
      </c>
      <c r="K394">
        <f t="shared" si="55"/>
        <v>4.1108614469305498E-30</v>
      </c>
      <c r="L394">
        <f t="shared" si="56"/>
        <v>1.2029857485536581</v>
      </c>
      <c r="M394">
        <f t="shared" si="57"/>
        <v>1.4471747112232052</v>
      </c>
    </row>
    <row r="395" spans="1:13" x14ac:dyDescent="0.3">
      <c r="A395">
        <v>716.14999999998258</v>
      </c>
      <c r="B395">
        <v>308</v>
      </c>
      <c r="C395">
        <f t="shared" si="52"/>
        <v>292.82820375335126</v>
      </c>
      <c r="D395">
        <f t="shared" si="53"/>
        <v>537.45000000001733</v>
      </c>
      <c r="E395">
        <f t="shared" si="54"/>
        <v>15.171796246648739</v>
      </c>
      <c r="F395">
        <f t="shared" si="51"/>
        <v>2.0017657682547271E-30</v>
      </c>
      <c r="G395">
        <f t="shared" si="51"/>
        <v>4.5721526711163383E-48</v>
      </c>
      <c r="H395">
        <f t="shared" si="51"/>
        <v>0</v>
      </c>
      <c r="I395">
        <f t="shared" si="51"/>
        <v>0</v>
      </c>
      <c r="J395">
        <f t="shared" si="51"/>
        <v>0</v>
      </c>
      <c r="K395">
        <f t="shared" si="55"/>
        <v>2.0017657682547271E-30</v>
      </c>
      <c r="L395">
        <f t="shared" si="56"/>
        <v>15.171796246648739</v>
      </c>
      <c r="M395">
        <f t="shared" si="57"/>
        <v>230.18340134982478</v>
      </c>
    </row>
    <row r="396" spans="1:13" x14ac:dyDescent="0.3">
      <c r="A396">
        <v>716.19999999998254</v>
      </c>
      <c r="B396">
        <v>305</v>
      </c>
      <c r="C396">
        <f t="shared" si="52"/>
        <v>292.85939325525612</v>
      </c>
      <c r="D396">
        <f t="shared" si="53"/>
        <v>537.40000000001737</v>
      </c>
      <c r="E396">
        <f t="shared" si="54"/>
        <v>12.140606744743877</v>
      </c>
      <c r="F396">
        <f t="shared" si="51"/>
        <v>9.7122281262859797E-31</v>
      </c>
      <c r="G396">
        <f t="shared" si="51"/>
        <v>1.8611295220429371E-48</v>
      </c>
      <c r="H396">
        <f t="shared" si="51"/>
        <v>0</v>
      </c>
      <c r="I396">
        <f t="shared" si="51"/>
        <v>0</v>
      </c>
      <c r="J396">
        <f t="shared" si="51"/>
        <v>0</v>
      </c>
      <c r="K396">
        <f t="shared" si="55"/>
        <v>9.7122281262859797E-31</v>
      </c>
      <c r="L396">
        <f t="shared" si="56"/>
        <v>12.140606744743877</v>
      </c>
      <c r="M396">
        <f t="shared" si="57"/>
        <v>147.39433213052052</v>
      </c>
    </row>
    <row r="397" spans="1:13" x14ac:dyDescent="0.3">
      <c r="A397">
        <v>716.24999999998249</v>
      </c>
      <c r="B397">
        <v>274</v>
      </c>
      <c r="C397">
        <f t="shared" si="52"/>
        <v>292.89058275716104</v>
      </c>
      <c r="D397">
        <f t="shared" si="53"/>
        <v>537.35000000001742</v>
      </c>
      <c r="E397">
        <f t="shared" si="54"/>
        <v>-18.890582757161042</v>
      </c>
      <c r="F397">
        <f t="shared" si="51"/>
        <v>4.6951523535159662E-31</v>
      </c>
      <c r="G397">
        <f t="shared" si="51"/>
        <v>7.5484480496433337E-49</v>
      </c>
      <c r="H397">
        <f t="shared" si="51"/>
        <v>0</v>
      </c>
      <c r="I397">
        <f t="shared" si="51"/>
        <v>0</v>
      </c>
      <c r="J397">
        <f t="shared" si="51"/>
        <v>0</v>
      </c>
      <c r="K397">
        <f t="shared" si="55"/>
        <v>4.6951523535159662E-31</v>
      </c>
      <c r="L397">
        <f t="shared" si="56"/>
        <v>-18.890582757161042</v>
      </c>
      <c r="M397">
        <f t="shared" si="57"/>
        <v>356.85411690515008</v>
      </c>
    </row>
    <row r="398" spans="1:13" x14ac:dyDescent="0.3">
      <c r="A398">
        <v>716.29999999998245</v>
      </c>
      <c r="B398">
        <v>255</v>
      </c>
      <c r="C398">
        <f t="shared" si="52"/>
        <v>292.9217722590659</v>
      </c>
      <c r="D398">
        <f t="shared" si="53"/>
        <v>537.30000000001746</v>
      </c>
      <c r="E398">
        <f t="shared" si="54"/>
        <v>-37.921772259065904</v>
      </c>
      <c r="F398">
        <f t="shared" si="51"/>
        <v>2.2615474369393315E-31</v>
      </c>
      <c r="G398">
        <f t="shared" si="51"/>
        <v>3.0504502095572954E-49</v>
      </c>
      <c r="H398">
        <f t="shared" si="51"/>
        <v>0</v>
      </c>
      <c r="I398">
        <f t="shared" si="51"/>
        <v>0</v>
      </c>
      <c r="J398">
        <f t="shared" si="51"/>
        <v>0</v>
      </c>
      <c r="K398">
        <f t="shared" si="55"/>
        <v>2.2615474369393315E-31</v>
      </c>
      <c r="L398">
        <f t="shared" si="56"/>
        <v>-37.921772259065904</v>
      </c>
      <c r="M398">
        <f t="shared" si="57"/>
        <v>1438.0608112684604</v>
      </c>
    </row>
    <row r="399" spans="1:13" x14ac:dyDescent="0.3">
      <c r="A399">
        <v>716.3499999999824</v>
      </c>
      <c r="B399">
        <v>286</v>
      </c>
      <c r="C399">
        <f t="shared" si="52"/>
        <v>292.95296176097082</v>
      </c>
      <c r="D399">
        <f t="shared" si="53"/>
        <v>537.25000000001751</v>
      </c>
      <c r="E399">
        <f t="shared" si="54"/>
        <v>-6.9529617609708225</v>
      </c>
      <c r="F399">
        <f t="shared" si="51"/>
        <v>1.0853927391197075E-31</v>
      </c>
      <c r="G399">
        <f t="shared" si="51"/>
        <v>1.2282744241502945E-49</v>
      </c>
      <c r="H399">
        <f t="shared" si="51"/>
        <v>0</v>
      </c>
      <c r="I399">
        <f t="shared" si="51"/>
        <v>0</v>
      </c>
      <c r="J399">
        <f t="shared" si="51"/>
        <v>0</v>
      </c>
      <c r="K399">
        <f t="shared" si="55"/>
        <v>1.0853927391197075E-31</v>
      </c>
      <c r="L399">
        <f t="shared" si="56"/>
        <v>-6.9529617609708225</v>
      </c>
      <c r="M399">
        <f t="shared" si="57"/>
        <v>48.343677249522479</v>
      </c>
    </row>
    <row r="400" spans="1:13" x14ac:dyDescent="0.3">
      <c r="A400">
        <v>716.39999999998236</v>
      </c>
      <c r="B400">
        <v>266</v>
      </c>
      <c r="C400">
        <f t="shared" si="52"/>
        <v>292.98415126287574</v>
      </c>
      <c r="D400">
        <f t="shared" si="53"/>
        <v>537.20000000001755</v>
      </c>
      <c r="E400">
        <f t="shared" si="54"/>
        <v>-26.984151262875741</v>
      </c>
      <c r="F400">
        <f t="shared" si="51"/>
        <v>5.1903102698079887E-32</v>
      </c>
      <c r="G400">
        <f t="shared" si="51"/>
        <v>4.9277886716172823E-50</v>
      </c>
      <c r="H400">
        <f t="shared" si="51"/>
        <v>0</v>
      </c>
      <c r="I400">
        <f t="shared" si="51"/>
        <v>0</v>
      </c>
      <c r="J400">
        <f t="shared" si="51"/>
        <v>0</v>
      </c>
      <c r="K400">
        <f t="shared" si="55"/>
        <v>5.1903102698079887E-32</v>
      </c>
      <c r="L400">
        <f t="shared" si="56"/>
        <v>-26.984151262875741</v>
      </c>
      <c r="M400">
        <f t="shared" si="57"/>
        <v>728.14441937775848</v>
      </c>
    </row>
    <row r="401" spans="1:13" x14ac:dyDescent="0.3">
      <c r="A401">
        <v>716.44999999998231</v>
      </c>
      <c r="B401">
        <v>325</v>
      </c>
      <c r="C401">
        <f t="shared" si="52"/>
        <v>293.0153407647806</v>
      </c>
      <c r="D401">
        <f t="shared" si="53"/>
        <v>537.1500000000176</v>
      </c>
      <c r="E401">
        <f t="shared" si="54"/>
        <v>31.984659235219397</v>
      </c>
      <c r="F401">
        <f t="shared" si="51"/>
        <v>2.4730046117506812E-32</v>
      </c>
      <c r="G401">
        <f t="shared" si="51"/>
        <v>1.9698535466787764E-50</v>
      </c>
      <c r="H401">
        <f t="shared" si="51"/>
        <v>0</v>
      </c>
      <c r="I401">
        <f t="shared" si="51"/>
        <v>0</v>
      </c>
      <c r="J401">
        <f t="shared" si="51"/>
        <v>0</v>
      </c>
      <c r="K401">
        <f t="shared" si="55"/>
        <v>2.4730046117506812E-32</v>
      </c>
      <c r="L401">
        <f t="shared" si="56"/>
        <v>31.984659235219397</v>
      </c>
      <c r="M401">
        <f t="shared" si="57"/>
        <v>1023.0184263931054</v>
      </c>
    </row>
    <row r="402" spans="1:13" x14ac:dyDescent="0.3">
      <c r="A402">
        <v>716.49999999998226</v>
      </c>
      <c r="B402">
        <v>309</v>
      </c>
      <c r="C402">
        <f t="shared" si="52"/>
        <v>293.04653026668552</v>
      </c>
      <c r="D402">
        <f t="shared" si="53"/>
        <v>537.10000000001764</v>
      </c>
      <c r="E402">
        <f t="shared" si="54"/>
        <v>15.953469733314478</v>
      </c>
      <c r="F402">
        <f t="shared" si="51"/>
        <v>1.1740368546400417E-32</v>
      </c>
      <c r="G402">
        <f t="shared" si="51"/>
        <v>7.8458680599491423E-51</v>
      </c>
      <c r="H402">
        <f t="shared" si="51"/>
        <v>0</v>
      </c>
      <c r="I402">
        <f t="shared" si="51"/>
        <v>0</v>
      </c>
      <c r="J402">
        <f t="shared" si="51"/>
        <v>0</v>
      </c>
      <c r="K402">
        <f t="shared" si="55"/>
        <v>1.1740368546400417E-32</v>
      </c>
      <c r="L402">
        <f t="shared" si="56"/>
        <v>15.953469733314478</v>
      </c>
      <c r="M402">
        <f t="shared" si="57"/>
        <v>254.51319653178112</v>
      </c>
    </row>
    <row r="403" spans="1:13" x14ac:dyDescent="0.3">
      <c r="A403">
        <v>716.54999999998222</v>
      </c>
      <c r="B403">
        <v>287</v>
      </c>
      <c r="C403">
        <f t="shared" si="52"/>
        <v>293.07771976859038</v>
      </c>
      <c r="D403">
        <f t="shared" si="53"/>
        <v>537.05000000001769</v>
      </c>
      <c r="E403">
        <f t="shared" si="54"/>
        <v>-6.0777197685903843</v>
      </c>
      <c r="F403">
        <f t="shared" si="51"/>
        <v>5.5534610740210902E-33</v>
      </c>
      <c r="G403">
        <f t="shared" si="51"/>
        <v>3.1136748605767249E-51</v>
      </c>
      <c r="H403">
        <f t="shared" si="51"/>
        <v>0</v>
      </c>
      <c r="I403">
        <f t="shared" si="51"/>
        <v>0</v>
      </c>
      <c r="J403">
        <f t="shared" si="51"/>
        <v>0</v>
      </c>
      <c r="K403">
        <f t="shared" si="55"/>
        <v>5.5534610740210902E-33</v>
      </c>
      <c r="L403">
        <f t="shared" si="56"/>
        <v>-6.0777197685903843</v>
      </c>
      <c r="M403">
        <f t="shared" si="57"/>
        <v>36.938677585514355</v>
      </c>
    </row>
    <row r="404" spans="1:13" x14ac:dyDescent="0.3">
      <c r="A404">
        <v>716.59999999998217</v>
      </c>
      <c r="B404">
        <v>296</v>
      </c>
      <c r="C404">
        <f t="shared" si="52"/>
        <v>293.1089092704953</v>
      </c>
      <c r="D404">
        <f t="shared" si="53"/>
        <v>537.00000000001774</v>
      </c>
      <c r="E404">
        <f t="shared" si="54"/>
        <v>2.8910907295046968</v>
      </c>
      <c r="F404">
        <f t="shared" si="51"/>
        <v>2.6174050251503639E-33</v>
      </c>
      <c r="G404">
        <f t="shared" si="51"/>
        <v>1.2312059846452169E-51</v>
      </c>
      <c r="H404">
        <f t="shared" si="51"/>
        <v>0</v>
      </c>
      <c r="I404">
        <f t="shared" si="51"/>
        <v>0</v>
      </c>
      <c r="J404">
        <f t="shared" si="51"/>
        <v>0</v>
      </c>
      <c r="K404">
        <f t="shared" si="55"/>
        <v>2.6174050251503639E-33</v>
      </c>
      <c r="L404">
        <f t="shared" si="56"/>
        <v>2.8910907295046968</v>
      </c>
      <c r="M404">
        <f t="shared" si="57"/>
        <v>8.3584056062280006</v>
      </c>
    </row>
    <row r="405" spans="1:13" x14ac:dyDescent="0.3">
      <c r="A405">
        <v>716.64999999998213</v>
      </c>
      <c r="B405">
        <v>293</v>
      </c>
      <c r="C405">
        <f t="shared" si="52"/>
        <v>293.14009877240022</v>
      </c>
      <c r="D405">
        <f t="shared" si="53"/>
        <v>536.95000000001778</v>
      </c>
      <c r="E405">
        <f t="shared" si="54"/>
        <v>-0.14009877240022206</v>
      </c>
      <c r="F405">
        <f t="shared" si="51"/>
        <v>1.2291455963515418E-33</v>
      </c>
      <c r="G405">
        <f t="shared" si="51"/>
        <v>4.8508000496680239E-52</v>
      </c>
      <c r="H405">
        <f t="shared" si="51"/>
        <v>0</v>
      </c>
      <c r="I405">
        <f t="shared" si="51"/>
        <v>0</v>
      </c>
      <c r="J405">
        <f t="shared" si="51"/>
        <v>0</v>
      </c>
      <c r="K405">
        <f t="shared" si="55"/>
        <v>1.2291455963515418E-33</v>
      </c>
      <c r="L405">
        <f t="shared" si="56"/>
        <v>-0.14009877240022206</v>
      </c>
      <c r="M405">
        <f t="shared" si="57"/>
        <v>1.9627666028049221E-2</v>
      </c>
    </row>
    <row r="406" spans="1:13" x14ac:dyDescent="0.3">
      <c r="A406">
        <v>716.69999999998208</v>
      </c>
      <c r="B406">
        <v>300</v>
      </c>
      <c r="C406">
        <f t="shared" si="52"/>
        <v>293.17128827430508</v>
      </c>
      <c r="D406">
        <f t="shared" si="53"/>
        <v>536.90000000001783</v>
      </c>
      <c r="E406">
        <f t="shared" si="54"/>
        <v>6.8287117256949159</v>
      </c>
      <c r="F406">
        <f t="shared" si="51"/>
        <v>5.7512325042599048E-34</v>
      </c>
      <c r="G406">
        <f t="shared" si="51"/>
        <v>1.9042379968137255E-52</v>
      </c>
      <c r="H406">
        <f t="shared" si="51"/>
        <v>0</v>
      </c>
      <c r="I406">
        <f t="shared" si="51"/>
        <v>0</v>
      </c>
      <c r="J406">
        <f t="shared" si="51"/>
        <v>0</v>
      </c>
      <c r="K406">
        <f t="shared" si="55"/>
        <v>5.7512325042599048E-34</v>
      </c>
      <c r="L406">
        <f t="shared" si="56"/>
        <v>6.8287117256949159</v>
      </c>
      <c r="M406">
        <f t="shared" si="57"/>
        <v>46.631303832643233</v>
      </c>
    </row>
    <row r="407" spans="1:13" x14ac:dyDescent="0.3">
      <c r="A407">
        <v>716.74999999998204</v>
      </c>
      <c r="B407">
        <v>292</v>
      </c>
      <c r="C407">
        <f t="shared" si="52"/>
        <v>293.20247777621</v>
      </c>
      <c r="D407">
        <f t="shared" si="53"/>
        <v>536.85000000001787</v>
      </c>
      <c r="E407">
        <f t="shared" si="54"/>
        <v>-1.202477776210003</v>
      </c>
      <c r="F407">
        <f t="shared" si="51"/>
        <v>2.6812895685125875E-34</v>
      </c>
      <c r="G407">
        <f t="shared" si="51"/>
        <v>7.4482505616399555E-53</v>
      </c>
      <c r="H407">
        <f t="shared" si="51"/>
        <v>0</v>
      </c>
      <c r="I407">
        <f t="shared" si="51"/>
        <v>0</v>
      </c>
      <c r="J407">
        <f t="shared" si="51"/>
        <v>0</v>
      </c>
      <c r="K407">
        <f t="shared" si="55"/>
        <v>2.6812895685125875E-34</v>
      </c>
      <c r="L407">
        <f t="shared" si="56"/>
        <v>-1.202477776210003</v>
      </c>
      <c r="M407">
        <f t="shared" si="57"/>
        <v>1.4459528022789541</v>
      </c>
    </row>
    <row r="408" spans="1:13" x14ac:dyDescent="0.3">
      <c r="A408">
        <v>716.79999999998199</v>
      </c>
      <c r="B408">
        <v>292</v>
      </c>
      <c r="C408">
        <f t="shared" si="52"/>
        <v>293.23366727811486</v>
      </c>
      <c r="D408">
        <f t="shared" si="53"/>
        <v>536.80000000001792</v>
      </c>
      <c r="E408">
        <f t="shared" si="54"/>
        <v>-1.233667278114865</v>
      </c>
      <c r="F408">
        <f t="shared" si="51"/>
        <v>1.2455228802576769E-34</v>
      </c>
      <c r="G408">
        <f t="shared" si="51"/>
        <v>2.9027693396350419E-53</v>
      </c>
      <c r="H408">
        <f t="shared" si="51"/>
        <v>0</v>
      </c>
      <c r="I408">
        <f t="shared" si="51"/>
        <v>0</v>
      </c>
      <c r="J408">
        <f t="shared" si="51"/>
        <v>0</v>
      </c>
      <c r="K408">
        <f t="shared" si="55"/>
        <v>1.2455228802576769E-34</v>
      </c>
      <c r="L408">
        <f t="shared" si="56"/>
        <v>-1.233667278114865</v>
      </c>
      <c r="M408">
        <f t="shared" si="57"/>
        <v>1.5219349530913395</v>
      </c>
    </row>
    <row r="409" spans="1:13" x14ac:dyDescent="0.3">
      <c r="A409">
        <v>716.84999999998195</v>
      </c>
      <c r="B409">
        <v>290</v>
      </c>
      <c r="C409">
        <f t="shared" si="52"/>
        <v>293.26485678001978</v>
      </c>
      <c r="D409">
        <f t="shared" si="53"/>
        <v>536.75000000001796</v>
      </c>
      <c r="E409">
        <f t="shared" si="54"/>
        <v>-3.2648567800197839</v>
      </c>
      <c r="F409">
        <f t="shared" si="51"/>
        <v>5.7648086866596244E-35</v>
      </c>
      <c r="G409">
        <f t="shared" si="51"/>
        <v>1.1271870076567915E-53</v>
      </c>
      <c r="H409">
        <f t="shared" si="51"/>
        <v>0</v>
      </c>
      <c r="I409">
        <f t="shared" si="51"/>
        <v>0</v>
      </c>
      <c r="J409">
        <f t="shared" si="51"/>
        <v>0</v>
      </c>
      <c r="K409">
        <f t="shared" si="55"/>
        <v>5.7648086866596244E-35</v>
      </c>
      <c r="L409">
        <f t="shared" si="56"/>
        <v>-3.2648567800197839</v>
      </c>
      <c r="M409">
        <f t="shared" si="57"/>
        <v>10.659289794041152</v>
      </c>
    </row>
    <row r="410" spans="1:13" x14ac:dyDescent="0.3">
      <c r="A410">
        <v>716.8999999999819</v>
      </c>
      <c r="B410">
        <v>323</v>
      </c>
      <c r="C410">
        <f t="shared" si="52"/>
        <v>293.2960462819247</v>
      </c>
      <c r="D410">
        <f t="shared" si="53"/>
        <v>536.70000000001801</v>
      </c>
      <c r="E410">
        <f t="shared" si="54"/>
        <v>29.703953718075297</v>
      </c>
      <c r="F410">
        <f t="shared" si="51"/>
        <v>2.6585405345023251E-35</v>
      </c>
      <c r="G410">
        <f t="shared" si="51"/>
        <v>4.3611861005506777E-54</v>
      </c>
      <c r="H410">
        <f t="shared" si="51"/>
        <v>0</v>
      </c>
      <c r="I410">
        <f t="shared" si="51"/>
        <v>0</v>
      </c>
      <c r="J410">
        <f t="shared" si="51"/>
        <v>0</v>
      </c>
      <c r="K410">
        <f t="shared" si="55"/>
        <v>2.6585405345023251E-35</v>
      </c>
      <c r="L410">
        <f t="shared" si="56"/>
        <v>29.703953718075297</v>
      </c>
      <c r="M410">
        <f t="shared" si="57"/>
        <v>882.32486648555926</v>
      </c>
    </row>
    <row r="411" spans="1:13" x14ac:dyDescent="0.3">
      <c r="A411">
        <v>716.94999999998186</v>
      </c>
      <c r="B411">
        <v>304</v>
      </c>
      <c r="C411">
        <f t="shared" si="52"/>
        <v>293.32723578382956</v>
      </c>
      <c r="D411">
        <f t="shared" si="53"/>
        <v>536.65000000001805</v>
      </c>
      <c r="E411">
        <f t="shared" si="54"/>
        <v>10.672764216170435</v>
      </c>
      <c r="F411">
        <f t="shared" si="51"/>
        <v>1.2215939449496322E-35</v>
      </c>
      <c r="G411">
        <f t="shared" si="51"/>
        <v>1.6812738655368714E-54</v>
      </c>
      <c r="H411">
        <f t="shared" si="51"/>
        <v>0</v>
      </c>
      <c r="I411">
        <f t="shared" si="51"/>
        <v>0</v>
      </c>
      <c r="J411">
        <f t="shared" si="51"/>
        <v>0</v>
      </c>
      <c r="K411">
        <f t="shared" si="55"/>
        <v>1.2215939449496322E-35</v>
      </c>
      <c r="L411">
        <f t="shared" si="56"/>
        <v>10.672764216170435</v>
      </c>
      <c r="M411">
        <f t="shared" si="57"/>
        <v>113.90789601396813</v>
      </c>
    </row>
    <row r="412" spans="1:13" x14ac:dyDescent="0.3">
      <c r="A412">
        <v>716.99999999998181</v>
      </c>
      <c r="B412">
        <v>313</v>
      </c>
      <c r="C412">
        <f t="shared" si="52"/>
        <v>293.35842528573448</v>
      </c>
      <c r="D412">
        <f t="shared" si="53"/>
        <v>536.6000000000181</v>
      </c>
      <c r="E412">
        <f t="shared" si="54"/>
        <v>19.641574714265516</v>
      </c>
      <c r="F412">
        <f t="shared" si="51"/>
        <v>5.5928819712567811E-36</v>
      </c>
      <c r="G412">
        <f t="shared" si="51"/>
        <v>6.4579920037069818E-55</v>
      </c>
      <c r="H412">
        <f t="shared" si="51"/>
        <v>0</v>
      </c>
      <c r="I412">
        <f t="shared" si="51"/>
        <v>0</v>
      </c>
      <c r="J412">
        <f t="shared" si="51"/>
        <v>0</v>
      </c>
      <c r="K412">
        <f t="shared" si="55"/>
        <v>5.5928819712567811E-36</v>
      </c>
      <c r="L412">
        <f t="shared" si="56"/>
        <v>19.641574714265516</v>
      </c>
      <c r="M412">
        <f t="shared" si="57"/>
        <v>385.79145725607452</v>
      </c>
    </row>
    <row r="413" spans="1:13" x14ac:dyDescent="0.3">
      <c r="A413">
        <v>717.04999999998176</v>
      </c>
      <c r="B413">
        <v>260</v>
      </c>
      <c r="C413">
        <f t="shared" si="52"/>
        <v>293.38961478763935</v>
      </c>
      <c r="D413">
        <f t="shared" si="53"/>
        <v>536.55000000001814</v>
      </c>
      <c r="E413">
        <f t="shared" si="54"/>
        <v>-33.389614787639346</v>
      </c>
      <c r="F413">
        <f t="shared" si="51"/>
        <v>2.5513476206415751E-36</v>
      </c>
      <c r="G413">
        <f t="shared" si="51"/>
        <v>2.4716202322126211E-55</v>
      </c>
      <c r="H413">
        <f t="shared" si="51"/>
        <v>0</v>
      </c>
      <c r="I413">
        <f t="shared" si="51"/>
        <v>0</v>
      </c>
      <c r="J413">
        <f t="shared" si="51"/>
        <v>0</v>
      </c>
      <c r="K413">
        <f t="shared" si="55"/>
        <v>2.5513476206415751E-36</v>
      </c>
      <c r="L413">
        <f t="shared" si="56"/>
        <v>-33.389614787639346</v>
      </c>
      <c r="M413">
        <f t="shared" si="57"/>
        <v>1114.8663756669441</v>
      </c>
    </row>
    <row r="414" spans="1:13" x14ac:dyDescent="0.3">
      <c r="A414">
        <v>717.09999999998172</v>
      </c>
      <c r="B414">
        <v>267</v>
      </c>
      <c r="C414">
        <f t="shared" si="52"/>
        <v>293.42080428954426</v>
      </c>
      <c r="D414">
        <f t="shared" si="53"/>
        <v>536.50000000001819</v>
      </c>
      <c r="E414">
        <f t="shared" si="54"/>
        <v>-26.420804289544265</v>
      </c>
      <c r="F414">
        <f t="shared" si="51"/>
        <v>1.1596550242391363E-36</v>
      </c>
      <c r="G414">
        <f t="shared" si="51"/>
        <v>9.4252130995133511E-56</v>
      </c>
      <c r="H414">
        <f t="shared" si="51"/>
        <v>0</v>
      </c>
      <c r="I414">
        <f t="shared" si="51"/>
        <v>0</v>
      </c>
      <c r="J414">
        <f t="shared" si="51"/>
        <v>0</v>
      </c>
      <c r="K414">
        <f t="shared" si="55"/>
        <v>1.1596550242391363E-36</v>
      </c>
      <c r="L414">
        <f t="shared" si="56"/>
        <v>-26.420804289544265</v>
      </c>
      <c r="M414">
        <f t="shared" si="57"/>
        <v>698.05889930640058</v>
      </c>
    </row>
    <row r="415" spans="1:13" x14ac:dyDescent="0.3">
      <c r="A415">
        <v>717.14999999998167</v>
      </c>
      <c r="B415">
        <v>285</v>
      </c>
      <c r="C415">
        <f t="shared" si="52"/>
        <v>293.45199379144918</v>
      </c>
      <c r="D415">
        <f t="shared" si="53"/>
        <v>536.45000000001824</v>
      </c>
      <c r="E415">
        <f t="shared" si="54"/>
        <v>-8.4519937914491834</v>
      </c>
      <c r="F415">
        <f t="shared" si="51"/>
        <v>5.2518606055256514E-37</v>
      </c>
      <c r="G415">
        <f t="shared" si="51"/>
        <v>3.5811772148510523E-56</v>
      </c>
      <c r="H415">
        <f t="shared" si="51"/>
        <v>0</v>
      </c>
      <c r="I415">
        <f t="shared" si="51"/>
        <v>0</v>
      </c>
      <c r="J415">
        <f t="shared" si="51"/>
        <v>0</v>
      </c>
      <c r="K415">
        <f t="shared" si="55"/>
        <v>5.2518606055256514E-37</v>
      </c>
      <c r="L415">
        <f t="shared" si="56"/>
        <v>-8.4519937914491834</v>
      </c>
      <c r="M415">
        <f t="shared" si="57"/>
        <v>71.436199050695535</v>
      </c>
    </row>
    <row r="416" spans="1:13" x14ac:dyDescent="0.3">
      <c r="A416">
        <v>717.19999999998163</v>
      </c>
      <c r="B416">
        <v>296</v>
      </c>
      <c r="C416">
        <f t="shared" si="52"/>
        <v>293.48318329335405</v>
      </c>
      <c r="D416">
        <f t="shared" si="53"/>
        <v>536.40000000001828</v>
      </c>
      <c r="E416">
        <f t="shared" si="54"/>
        <v>2.5168167066459546</v>
      </c>
      <c r="F416">
        <f t="shared" si="51"/>
        <v>2.369860405807525E-37</v>
      </c>
      <c r="G416">
        <f t="shared" si="51"/>
        <v>1.3557688300803124E-56</v>
      </c>
      <c r="H416">
        <f t="shared" si="51"/>
        <v>0</v>
      </c>
      <c r="I416">
        <f t="shared" si="51"/>
        <v>0</v>
      </c>
      <c r="J416">
        <f t="shared" si="51"/>
        <v>0</v>
      </c>
      <c r="K416">
        <f t="shared" si="55"/>
        <v>2.369860405807525E-37</v>
      </c>
      <c r="L416">
        <f t="shared" si="56"/>
        <v>2.5168167066459546</v>
      </c>
      <c r="M416">
        <f t="shared" si="57"/>
        <v>6.3343663348521888</v>
      </c>
    </row>
    <row r="417" spans="1:13" x14ac:dyDescent="0.3">
      <c r="A417">
        <v>717.24999999998158</v>
      </c>
      <c r="B417">
        <v>261</v>
      </c>
      <c r="C417">
        <f t="shared" si="52"/>
        <v>293.51437279525896</v>
      </c>
      <c r="D417">
        <f t="shared" si="53"/>
        <v>536.35000000001833</v>
      </c>
      <c r="E417">
        <f t="shared" si="54"/>
        <v>-32.514372795258964</v>
      </c>
      <c r="F417">
        <f t="shared" ref="F417:J467" si="58">F$5*EXP(-(($D417-F$6)^2)/(2*F$7^2))</f>
        <v>1.0655100184572174E-37</v>
      </c>
      <c r="G417">
        <f t="shared" si="58"/>
        <v>5.1141171852790872E-57</v>
      </c>
      <c r="H417">
        <f t="shared" si="58"/>
        <v>0</v>
      </c>
      <c r="I417">
        <f t="shared" si="58"/>
        <v>0</v>
      </c>
      <c r="J417">
        <f t="shared" si="58"/>
        <v>0</v>
      </c>
      <c r="K417">
        <f t="shared" si="55"/>
        <v>1.0655100184572174E-37</v>
      </c>
      <c r="L417">
        <f t="shared" si="56"/>
        <v>-32.514372795258964</v>
      </c>
      <c r="M417">
        <f t="shared" si="57"/>
        <v>1057.1844382690763</v>
      </c>
    </row>
    <row r="418" spans="1:13" x14ac:dyDescent="0.3">
      <c r="A418">
        <v>717.29999999998154</v>
      </c>
      <c r="B418">
        <v>279</v>
      </c>
      <c r="C418">
        <f t="shared" si="52"/>
        <v>293.54556229716383</v>
      </c>
      <c r="D418">
        <f t="shared" si="53"/>
        <v>536.30000000001837</v>
      </c>
      <c r="E418">
        <f t="shared" si="54"/>
        <v>-14.545562297163826</v>
      </c>
      <c r="F418">
        <f t="shared" si="58"/>
        <v>4.7732865624047869E-38</v>
      </c>
      <c r="G418">
        <f t="shared" si="58"/>
        <v>1.9221217958785195E-57</v>
      </c>
      <c r="H418">
        <f t="shared" si="58"/>
        <v>0</v>
      </c>
      <c r="I418">
        <f t="shared" si="58"/>
        <v>0</v>
      </c>
      <c r="J418">
        <f t="shared" si="58"/>
        <v>0</v>
      </c>
      <c r="K418">
        <f t="shared" si="55"/>
        <v>4.7732865624047869E-38</v>
      </c>
      <c r="L418">
        <f t="shared" si="56"/>
        <v>-14.545562297163826</v>
      </c>
      <c r="M418">
        <f t="shared" si="57"/>
        <v>211.5733825406738</v>
      </c>
    </row>
    <row r="419" spans="1:13" x14ac:dyDescent="0.3">
      <c r="A419">
        <v>717.34999999998149</v>
      </c>
      <c r="B419">
        <v>306</v>
      </c>
      <c r="C419">
        <f t="shared" si="52"/>
        <v>293.57675179906875</v>
      </c>
      <c r="D419">
        <f t="shared" si="53"/>
        <v>536.25000000001842</v>
      </c>
      <c r="E419">
        <f t="shared" si="54"/>
        <v>12.423248200931255</v>
      </c>
      <c r="F419">
        <f t="shared" si="58"/>
        <v>2.1306036960369693E-38</v>
      </c>
      <c r="G419">
        <f t="shared" si="58"/>
        <v>7.1980743704684967E-58</v>
      </c>
      <c r="H419">
        <f t="shared" si="58"/>
        <v>0</v>
      </c>
      <c r="I419">
        <f t="shared" si="58"/>
        <v>0</v>
      </c>
      <c r="J419">
        <f t="shared" si="58"/>
        <v>0</v>
      </c>
      <c r="K419">
        <f t="shared" si="55"/>
        <v>2.1306036960369693E-38</v>
      </c>
      <c r="L419">
        <f t="shared" si="56"/>
        <v>12.423248200931255</v>
      </c>
      <c r="M419">
        <f t="shared" si="57"/>
        <v>154.33709586194166</v>
      </c>
    </row>
    <row r="420" spans="1:13" x14ac:dyDescent="0.3">
      <c r="A420">
        <v>717.39999999998145</v>
      </c>
      <c r="B420">
        <v>312</v>
      </c>
      <c r="C420">
        <f t="shared" si="52"/>
        <v>293.60794130097366</v>
      </c>
      <c r="D420">
        <f t="shared" si="53"/>
        <v>536.20000000001846</v>
      </c>
      <c r="E420">
        <f t="shared" si="54"/>
        <v>18.392058699026336</v>
      </c>
      <c r="F420">
        <f t="shared" si="58"/>
        <v>9.4757379569665228E-39</v>
      </c>
      <c r="G420">
        <f t="shared" si="58"/>
        <v>2.6858203088072155E-58</v>
      </c>
      <c r="H420">
        <f t="shared" si="58"/>
        <v>0</v>
      </c>
      <c r="I420">
        <f t="shared" si="58"/>
        <v>0</v>
      </c>
      <c r="J420">
        <f t="shared" si="58"/>
        <v>0</v>
      </c>
      <c r="K420">
        <f t="shared" si="55"/>
        <v>9.4757379569665228E-39</v>
      </c>
      <c r="L420">
        <f t="shared" si="56"/>
        <v>18.392058699026336</v>
      </c>
      <c r="M420">
        <f t="shared" si="57"/>
        <v>338.26782318843033</v>
      </c>
    </row>
    <row r="421" spans="1:13" x14ac:dyDescent="0.3">
      <c r="A421">
        <v>717.4499999999814</v>
      </c>
      <c r="B421">
        <v>296</v>
      </c>
      <c r="C421">
        <f t="shared" si="52"/>
        <v>293.63913080287853</v>
      </c>
      <c r="D421">
        <f t="shared" si="53"/>
        <v>536.15000000001851</v>
      </c>
      <c r="E421">
        <f t="shared" si="54"/>
        <v>2.3608691971214739</v>
      </c>
      <c r="F421">
        <f t="shared" si="58"/>
        <v>4.1990264104275089E-39</v>
      </c>
      <c r="G421">
        <f t="shared" si="58"/>
        <v>9.9853381172296532E-59</v>
      </c>
      <c r="H421">
        <f t="shared" si="58"/>
        <v>0</v>
      </c>
      <c r="I421">
        <f t="shared" si="58"/>
        <v>0</v>
      </c>
      <c r="J421">
        <f t="shared" si="58"/>
        <v>0</v>
      </c>
      <c r="K421">
        <f t="shared" si="55"/>
        <v>4.1990264104275089E-39</v>
      </c>
      <c r="L421">
        <f t="shared" si="56"/>
        <v>2.3608691971214739</v>
      </c>
      <c r="M421">
        <f t="shared" si="57"/>
        <v>5.5737033659169928</v>
      </c>
    </row>
    <row r="422" spans="1:13" x14ac:dyDescent="0.3">
      <c r="A422">
        <v>717.49999999998136</v>
      </c>
      <c r="B422">
        <v>290</v>
      </c>
      <c r="C422">
        <f t="shared" si="52"/>
        <v>293.67032030478344</v>
      </c>
      <c r="D422">
        <f t="shared" si="53"/>
        <v>536.10000000001855</v>
      </c>
      <c r="E422">
        <f t="shared" si="54"/>
        <v>-3.670320304783445</v>
      </c>
      <c r="F422">
        <f t="shared" si="58"/>
        <v>1.8539984559647122E-39</v>
      </c>
      <c r="G422">
        <f t="shared" si="58"/>
        <v>3.6989102605581771E-59</v>
      </c>
      <c r="H422">
        <f t="shared" si="58"/>
        <v>0</v>
      </c>
      <c r="I422">
        <f t="shared" si="58"/>
        <v>0</v>
      </c>
      <c r="J422">
        <f t="shared" si="58"/>
        <v>0</v>
      </c>
      <c r="K422">
        <f t="shared" si="55"/>
        <v>1.8539984559647122E-39</v>
      </c>
      <c r="L422">
        <f t="shared" si="56"/>
        <v>-3.670320304783445</v>
      </c>
      <c r="M422">
        <f t="shared" si="57"/>
        <v>13.47125113970564</v>
      </c>
    </row>
    <row r="423" spans="1:13" x14ac:dyDescent="0.3">
      <c r="A423">
        <v>717.54999999998131</v>
      </c>
      <c r="B423">
        <v>271</v>
      </c>
      <c r="C423">
        <f t="shared" si="52"/>
        <v>293.70150980668831</v>
      </c>
      <c r="D423">
        <f t="shared" si="53"/>
        <v>536.0500000000186</v>
      </c>
      <c r="E423">
        <f t="shared" si="54"/>
        <v>-22.701509806688307</v>
      </c>
      <c r="F423">
        <f t="shared" si="58"/>
        <v>8.1563401263050387E-40</v>
      </c>
      <c r="G423">
        <f t="shared" si="58"/>
        <v>1.3652431703308811E-59</v>
      </c>
      <c r="H423">
        <f t="shared" si="58"/>
        <v>0</v>
      </c>
      <c r="I423">
        <f t="shared" si="58"/>
        <v>0</v>
      </c>
      <c r="J423">
        <f t="shared" si="58"/>
        <v>0</v>
      </c>
      <c r="K423">
        <f t="shared" si="55"/>
        <v>8.1563401263050387E-40</v>
      </c>
      <c r="L423">
        <f t="shared" si="56"/>
        <v>-22.701509806688307</v>
      </c>
      <c r="M423">
        <f t="shared" si="57"/>
        <v>515.35854750316537</v>
      </c>
    </row>
    <row r="424" spans="1:13" x14ac:dyDescent="0.3">
      <c r="A424">
        <v>717.59999999998126</v>
      </c>
      <c r="B424">
        <v>289</v>
      </c>
      <c r="C424">
        <f t="shared" si="52"/>
        <v>293.73269930859323</v>
      </c>
      <c r="D424">
        <f t="shared" si="53"/>
        <v>536.00000000001864</v>
      </c>
      <c r="E424">
        <f t="shared" si="54"/>
        <v>-4.7326993085932259</v>
      </c>
      <c r="F424">
        <f t="shared" si="58"/>
        <v>3.5752505788973183E-40</v>
      </c>
      <c r="G424">
        <f t="shared" si="58"/>
        <v>5.0207827312916296E-60</v>
      </c>
      <c r="H424">
        <f t="shared" si="58"/>
        <v>0</v>
      </c>
      <c r="I424">
        <f t="shared" si="58"/>
        <v>0</v>
      </c>
      <c r="J424">
        <f t="shared" si="58"/>
        <v>0</v>
      </c>
      <c r="K424">
        <f t="shared" si="55"/>
        <v>3.5752505788973183E-40</v>
      </c>
      <c r="L424">
        <f t="shared" si="56"/>
        <v>-4.7326993085932259</v>
      </c>
      <c r="M424">
        <f t="shared" si="57"/>
        <v>22.3984427455588</v>
      </c>
    </row>
    <row r="425" spans="1:13" x14ac:dyDescent="0.3">
      <c r="A425">
        <v>717.64999999998122</v>
      </c>
      <c r="B425">
        <v>300</v>
      </c>
      <c r="C425">
        <f t="shared" si="52"/>
        <v>293.76388881049814</v>
      </c>
      <c r="D425">
        <f t="shared" si="53"/>
        <v>535.95000000001869</v>
      </c>
      <c r="E425">
        <f t="shared" si="54"/>
        <v>6.2361111895018553</v>
      </c>
      <c r="F425">
        <f t="shared" si="58"/>
        <v>1.5615030657879515E-40</v>
      </c>
      <c r="G425">
        <f t="shared" si="58"/>
        <v>1.8397467381901087E-60</v>
      </c>
      <c r="H425">
        <f t="shared" si="58"/>
        <v>0</v>
      </c>
      <c r="I425">
        <f t="shared" si="58"/>
        <v>0</v>
      </c>
      <c r="J425">
        <f t="shared" si="58"/>
        <v>0</v>
      </c>
      <c r="K425">
        <f t="shared" si="55"/>
        <v>1.5615030657879515E-40</v>
      </c>
      <c r="L425">
        <f t="shared" si="56"/>
        <v>6.2361111895018553</v>
      </c>
      <c r="M425">
        <f t="shared" si="57"/>
        <v>38.889082767830246</v>
      </c>
    </row>
    <row r="426" spans="1:13" x14ac:dyDescent="0.3">
      <c r="A426">
        <v>717.69999999998117</v>
      </c>
      <c r="B426">
        <v>312</v>
      </c>
      <c r="C426">
        <f t="shared" si="52"/>
        <v>293.79507831240301</v>
      </c>
      <c r="D426">
        <f t="shared" si="53"/>
        <v>535.90000000001874</v>
      </c>
      <c r="E426">
        <f t="shared" si="54"/>
        <v>18.204921687596993</v>
      </c>
      <c r="F426">
        <f t="shared" si="58"/>
        <v>6.7952336572569783E-41</v>
      </c>
      <c r="G426">
        <f t="shared" si="58"/>
        <v>6.7169150067327844E-61</v>
      </c>
      <c r="H426">
        <f t="shared" si="58"/>
        <v>0</v>
      </c>
      <c r="I426">
        <f t="shared" si="58"/>
        <v>0</v>
      </c>
      <c r="J426">
        <f t="shared" si="58"/>
        <v>0</v>
      </c>
      <c r="K426">
        <f t="shared" si="55"/>
        <v>6.7952336572569783E-41</v>
      </c>
      <c r="L426">
        <f t="shared" si="56"/>
        <v>18.204921687596993</v>
      </c>
      <c r="M426">
        <f t="shared" si="57"/>
        <v>331.41917365153938</v>
      </c>
    </row>
    <row r="427" spans="1:13" x14ac:dyDescent="0.3">
      <c r="A427">
        <v>717.74999999998113</v>
      </c>
      <c r="B427">
        <v>302</v>
      </c>
      <c r="C427">
        <f t="shared" si="52"/>
        <v>293.82626781430793</v>
      </c>
      <c r="D427">
        <f t="shared" si="53"/>
        <v>535.85000000001878</v>
      </c>
      <c r="E427">
        <f t="shared" si="54"/>
        <v>8.1737321856920744</v>
      </c>
      <c r="F427">
        <f t="shared" si="58"/>
        <v>2.9463962027553569E-41</v>
      </c>
      <c r="G427">
        <f t="shared" si="58"/>
        <v>2.4434691609459475E-61</v>
      </c>
      <c r="H427">
        <f t="shared" si="58"/>
        <v>0</v>
      </c>
      <c r="I427">
        <f t="shared" si="58"/>
        <v>0</v>
      </c>
      <c r="J427">
        <f t="shared" si="58"/>
        <v>0</v>
      </c>
      <c r="K427">
        <f t="shared" si="55"/>
        <v>2.9463962027553569E-41</v>
      </c>
      <c r="L427">
        <f t="shared" si="56"/>
        <v>8.1737321856920744</v>
      </c>
      <c r="M427">
        <f t="shared" si="57"/>
        <v>66.80989784341854</v>
      </c>
    </row>
    <row r="428" spans="1:13" x14ac:dyDescent="0.3">
      <c r="A428">
        <v>717.79999999998108</v>
      </c>
      <c r="B428">
        <v>286</v>
      </c>
      <c r="C428">
        <f t="shared" si="52"/>
        <v>293.85745731621279</v>
      </c>
      <c r="D428">
        <f t="shared" si="53"/>
        <v>535.80000000001883</v>
      </c>
      <c r="E428">
        <f t="shared" si="54"/>
        <v>-7.8574573162127876</v>
      </c>
      <c r="F428">
        <f t="shared" si="58"/>
        <v>1.2729258189353978E-41</v>
      </c>
      <c r="G428">
        <f t="shared" si="58"/>
        <v>8.8566415747543817E-62</v>
      </c>
      <c r="H428">
        <f t="shared" si="58"/>
        <v>0</v>
      </c>
      <c r="I428">
        <f t="shared" si="58"/>
        <v>0</v>
      </c>
      <c r="J428">
        <f t="shared" si="58"/>
        <v>0</v>
      </c>
      <c r="K428">
        <f t="shared" si="55"/>
        <v>1.2729258189353978E-41</v>
      </c>
      <c r="L428">
        <f t="shared" si="56"/>
        <v>-7.8574573162127876</v>
      </c>
      <c r="M428">
        <f t="shared" si="57"/>
        <v>61.73963547610586</v>
      </c>
    </row>
    <row r="429" spans="1:13" x14ac:dyDescent="0.3">
      <c r="A429">
        <v>717.84999999998104</v>
      </c>
      <c r="B429">
        <v>298</v>
      </c>
      <c r="C429">
        <f t="shared" si="52"/>
        <v>293.88864681811771</v>
      </c>
      <c r="D429">
        <f t="shared" si="53"/>
        <v>535.75000000001887</v>
      </c>
      <c r="E429">
        <f t="shared" si="54"/>
        <v>4.1113531818822935</v>
      </c>
      <c r="F429">
        <f t="shared" si="58"/>
        <v>5.4794913113610032E-42</v>
      </c>
      <c r="G429">
        <f t="shared" si="58"/>
        <v>3.1985745273056721E-62</v>
      </c>
      <c r="H429">
        <f t="shared" si="58"/>
        <v>0</v>
      </c>
      <c r="I429">
        <f t="shared" si="58"/>
        <v>0</v>
      </c>
      <c r="J429">
        <f t="shared" si="58"/>
        <v>0</v>
      </c>
      <c r="K429">
        <f t="shared" si="55"/>
        <v>5.4794913113610032E-42</v>
      </c>
      <c r="L429">
        <f t="shared" si="56"/>
        <v>4.1113531818822935</v>
      </c>
      <c r="M429">
        <f t="shared" si="57"/>
        <v>16.903224986173658</v>
      </c>
    </row>
    <row r="430" spans="1:13" x14ac:dyDescent="0.3">
      <c r="A430">
        <v>717.89999999998099</v>
      </c>
      <c r="B430">
        <v>279</v>
      </c>
      <c r="C430">
        <f t="shared" si="52"/>
        <v>293.91983632002263</v>
      </c>
      <c r="D430">
        <f t="shared" si="53"/>
        <v>535.70000000001892</v>
      </c>
      <c r="E430">
        <f t="shared" si="54"/>
        <v>-14.919836320022625</v>
      </c>
      <c r="F430">
        <f t="shared" si="58"/>
        <v>2.3501879094582945E-42</v>
      </c>
      <c r="G430">
        <f t="shared" si="58"/>
        <v>1.1509834454091558E-62</v>
      </c>
      <c r="H430">
        <f t="shared" si="58"/>
        <v>0</v>
      </c>
      <c r="I430">
        <f t="shared" si="58"/>
        <v>0</v>
      </c>
      <c r="J430">
        <f t="shared" si="58"/>
        <v>0</v>
      </c>
      <c r="K430">
        <f t="shared" si="55"/>
        <v>2.3501879094582945E-42</v>
      </c>
      <c r="L430">
        <f t="shared" si="56"/>
        <v>-14.919836320022625</v>
      </c>
      <c r="M430">
        <f t="shared" si="57"/>
        <v>222.60151581626627</v>
      </c>
    </row>
    <row r="431" spans="1:13" x14ac:dyDescent="0.3">
      <c r="A431">
        <v>717.94999999998095</v>
      </c>
      <c r="B431">
        <v>308</v>
      </c>
      <c r="C431">
        <f t="shared" si="52"/>
        <v>293.95102582192749</v>
      </c>
      <c r="D431">
        <f t="shared" si="53"/>
        <v>535.65000000001896</v>
      </c>
      <c r="E431">
        <f t="shared" si="54"/>
        <v>14.048974178072513</v>
      </c>
      <c r="F431">
        <f t="shared" si="58"/>
        <v>1.0043616712763354E-42</v>
      </c>
      <c r="G431">
        <f t="shared" si="58"/>
        <v>4.1267378188946108E-63</v>
      </c>
      <c r="H431">
        <f t="shared" si="58"/>
        <v>0</v>
      </c>
      <c r="I431">
        <f t="shared" si="58"/>
        <v>0</v>
      </c>
      <c r="J431">
        <f t="shared" si="58"/>
        <v>0</v>
      </c>
      <c r="K431">
        <f t="shared" si="55"/>
        <v>1.0043616712763354E-42</v>
      </c>
      <c r="L431">
        <f t="shared" si="56"/>
        <v>14.048974178072513</v>
      </c>
      <c r="M431">
        <f t="shared" si="57"/>
        <v>197.37367545614822</v>
      </c>
    </row>
    <row r="432" spans="1:13" x14ac:dyDescent="0.3">
      <c r="A432">
        <v>717.9999999999809</v>
      </c>
      <c r="B432">
        <v>278</v>
      </c>
      <c r="C432">
        <f t="shared" si="52"/>
        <v>293.98221532383241</v>
      </c>
      <c r="D432">
        <f t="shared" si="53"/>
        <v>535.60000000001901</v>
      </c>
      <c r="E432">
        <f t="shared" si="54"/>
        <v>-15.982215323832406</v>
      </c>
      <c r="F432">
        <f t="shared" si="58"/>
        <v>4.2766417520354869E-43</v>
      </c>
      <c r="G432">
        <f t="shared" si="58"/>
        <v>1.4742457238108457E-63</v>
      </c>
      <c r="H432">
        <f t="shared" si="58"/>
        <v>0</v>
      </c>
      <c r="I432">
        <f t="shared" si="58"/>
        <v>0</v>
      </c>
      <c r="J432">
        <f t="shared" si="58"/>
        <v>0</v>
      </c>
      <c r="K432">
        <f t="shared" si="55"/>
        <v>4.2766417520354869E-43</v>
      </c>
      <c r="L432">
        <f t="shared" si="56"/>
        <v>-15.982215323832406</v>
      </c>
      <c r="M432">
        <f t="shared" si="57"/>
        <v>255.43120665734338</v>
      </c>
    </row>
    <row r="433" spans="1:13" x14ac:dyDescent="0.3">
      <c r="A433">
        <v>718.04999999998086</v>
      </c>
      <c r="B433">
        <v>272</v>
      </c>
      <c r="C433">
        <f t="shared" si="52"/>
        <v>294.01340482573727</v>
      </c>
      <c r="D433">
        <f t="shared" si="53"/>
        <v>535.55000000001905</v>
      </c>
      <c r="E433">
        <f t="shared" si="54"/>
        <v>-22.013404825737268</v>
      </c>
      <c r="F433">
        <f t="shared" si="58"/>
        <v>1.8144324749837329E-43</v>
      </c>
      <c r="G433">
        <f t="shared" si="58"/>
        <v>5.2475679794515625E-64</v>
      </c>
      <c r="H433">
        <f t="shared" si="58"/>
        <v>0</v>
      </c>
      <c r="I433">
        <f t="shared" si="58"/>
        <v>0</v>
      </c>
      <c r="J433">
        <f t="shared" si="58"/>
        <v>0</v>
      </c>
      <c r="K433">
        <f t="shared" si="55"/>
        <v>1.8144324749837329E-43</v>
      </c>
      <c r="L433">
        <f t="shared" si="56"/>
        <v>-22.013404825737268</v>
      </c>
      <c r="M433">
        <f t="shared" si="57"/>
        <v>484.58999202179285</v>
      </c>
    </row>
    <row r="434" spans="1:13" x14ac:dyDescent="0.3">
      <c r="A434">
        <v>718.09999999998081</v>
      </c>
      <c r="B434">
        <v>310</v>
      </c>
      <c r="C434">
        <f t="shared" si="52"/>
        <v>294.04459432764219</v>
      </c>
      <c r="D434">
        <f t="shared" si="53"/>
        <v>535.5000000000191</v>
      </c>
      <c r="E434">
        <f t="shared" si="54"/>
        <v>15.955405672357813</v>
      </c>
      <c r="F434">
        <f t="shared" si="58"/>
        <v>7.6701515856986963E-44</v>
      </c>
      <c r="G434">
        <f t="shared" si="58"/>
        <v>1.8611075367477857E-64</v>
      </c>
      <c r="H434">
        <f t="shared" si="58"/>
        <v>0</v>
      </c>
      <c r="I434">
        <f t="shared" si="58"/>
        <v>0</v>
      </c>
      <c r="J434">
        <f t="shared" si="58"/>
        <v>0</v>
      </c>
      <c r="K434">
        <f t="shared" si="55"/>
        <v>7.6701515856986963E-44</v>
      </c>
      <c r="L434">
        <f t="shared" si="56"/>
        <v>15.955405672357813</v>
      </c>
      <c r="M434">
        <f t="shared" si="57"/>
        <v>254.57497016950788</v>
      </c>
    </row>
    <row r="435" spans="1:13" x14ac:dyDescent="0.3">
      <c r="A435">
        <v>718.14999999998076</v>
      </c>
      <c r="B435">
        <v>303</v>
      </c>
      <c r="C435">
        <f t="shared" si="52"/>
        <v>294.07578382954711</v>
      </c>
      <c r="D435">
        <f t="shared" si="53"/>
        <v>535.45000000001914</v>
      </c>
      <c r="E435">
        <f t="shared" si="54"/>
        <v>8.9242161704528939</v>
      </c>
      <c r="F435">
        <f t="shared" si="58"/>
        <v>3.2306676400304342E-44</v>
      </c>
      <c r="G435">
        <f t="shared" si="58"/>
        <v>6.5767307189417259E-65</v>
      </c>
      <c r="H435">
        <f t="shared" si="58"/>
        <v>0</v>
      </c>
      <c r="I435">
        <f t="shared" si="58"/>
        <v>0</v>
      </c>
      <c r="J435">
        <f t="shared" si="58"/>
        <v>0</v>
      </c>
      <c r="K435">
        <f t="shared" si="55"/>
        <v>3.2306676400304342E-44</v>
      </c>
      <c r="L435">
        <f t="shared" si="56"/>
        <v>8.9242161704528939</v>
      </c>
      <c r="M435">
        <f t="shared" si="57"/>
        <v>79.641634256972921</v>
      </c>
    </row>
    <row r="436" spans="1:13" x14ac:dyDescent="0.3">
      <c r="A436">
        <v>718.19999999998072</v>
      </c>
      <c r="B436">
        <v>282</v>
      </c>
      <c r="C436">
        <f t="shared" si="52"/>
        <v>294.10697333145197</v>
      </c>
      <c r="D436">
        <f t="shared" si="53"/>
        <v>535.40000000001919</v>
      </c>
      <c r="E436">
        <f t="shared" si="54"/>
        <v>-12.106973331451968</v>
      </c>
      <c r="F436">
        <f t="shared" si="58"/>
        <v>1.355831794762658E-44</v>
      </c>
      <c r="G436">
        <f t="shared" si="58"/>
        <v>2.3156549703066506E-65</v>
      </c>
      <c r="H436">
        <f t="shared" si="58"/>
        <v>0</v>
      </c>
      <c r="I436">
        <f t="shared" si="58"/>
        <v>0</v>
      </c>
      <c r="J436">
        <f t="shared" si="58"/>
        <v>0</v>
      </c>
      <c r="K436">
        <f t="shared" si="55"/>
        <v>1.355831794762658E-44</v>
      </c>
      <c r="L436">
        <f t="shared" si="56"/>
        <v>-12.106973331451968</v>
      </c>
      <c r="M436">
        <f t="shared" si="57"/>
        <v>146.57880324848918</v>
      </c>
    </row>
    <row r="437" spans="1:13" x14ac:dyDescent="0.3">
      <c r="A437">
        <v>718.24999999998067</v>
      </c>
      <c r="B437">
        <v>271</v>
      </c>
      <c r="C437">
        <f t="shared" si="52"/>
        <v>294.13816283335689</v>
      </c>
      <c r="D437">
        <f t="shared" si="53"/>
        <v>535.35000000001924</v>
      </c>
      <c r="E437">
        <f t="shared" si="54"/>
        <v>-23.138162833356887</v>
      </c>
      <c r="F437">
        <f t="shared" si="58"/>
        <v>5.6694971905891372E-45</v>
      </c>
      <c r="G437">
        <f t="shared" si="58"/>
        <v>8.1238676360114654E-66</v>
      </c>
      <c r="H437">
        <f t="shared" si="58"/>
        <v>0</v>
      </c>
      <c r="I437">
        <f t="shared" si="58"/>
        <v>0</v>
      </c>
      <c r="J437">
        <f t="shared" si="58"/>
        <v>0</v>
      </c>
      <c r="K437">
        <f t="shared" si="55"/>
        <v>5.6694971905891372E-45</v>
      </c>
      <c r="L437">
        <f t="shared" si="56"/>
        <v>-23.138162833356887</v>
      </c>
      <c r="M437">
        <f t="shared" si="57"/>
        <v>535.37457930293806</v>
      </c>
    </row>
    <row r="438" spans="1:13" x14ac:dyDescent="0.3">
      <c r="A438">
        <v>718.29999999998063</v>
      </c>
      <c r="B438">
        <v>262</v>
      </c>
      <c r="C438">
        <f t="shared" si="52"/>
        <v>294.16935233526175</v>
      </c>
      <c r="D438">
        <f t="shared" si="53"/>
        <v>535.30000000001928</v>
      </c>
      <c r="E438">
        <f t="shared" si="54"/>
        <v>-32.169352335261749</v>
      </c>
      <c r="F438">
        <f t="shared" si="58"/>
        <v>2.362155440109033E-45</v>
      </c>
      <c r="G438">
        <f t="shared" si="58"/>
        <v>2.8397298384808014E-66</v>
      </c>
      <c r="H438">
        <f t="shared" si="58"/>
        <v>0</v>
      </c>
      <c r="I438">
        <f t="shared" si="58"/>
        <v>0</v>
      </c>
      <c r="J438">
        <f t="shared" si="58"/>
        <v>0</v>
      </c>
      <c r="K438">
        <f t="shared" si="55"/>
        <v>2.362155440109033E-45</v>
      </c>
      <c r="L438">
        <f t="shared" si="56"/>
        <v>-32.169352335261749</v>
      </c>
      <c r="M438">
        <f t="shared" si="57"/>
        <v>1034.8672296702105</v>
      </c>
    </row>
    <row r="439" spans="1:13" x14ac:dyDescent="0.3">
      <c r="A439">
        <v>718.34999999998058</v>
      </c>
      <c r="B439">
        <v>301</v>
      </c>
      <c r="C439">
        <f t="shared" si="52"/>
        <v>294.20054183716667</v>
      </c>
      <c r="D439">
        <f t="shared" si="53"/>
        <v>535.25000000001933</v>
      </c>
      <c r="E439">
        <f t="shared" si="54"/>
        <v>6.7994581628333322</v>
      </c>
      <c r="F439">
        <f t="shared" si="58"/>
        <v>9.8061289262532657E-46</v>
      </c>
      <c r="G439">
        <f t="shared" si="58"/>
        <v>9.8904581311330012E-67</v>
      </c>
      <c r="H439">
        <f t="shared" si="58"/>
        <v>0</v>
      </c>
      <c r="I439">
        <f t="shared" si="58"/>
        <v>0</v>
      </c>
      <c r="J439">
        <f t="shared" si="58"/>
        <v>0</v>
      </c>
      <c r="K439">
        <f t="shared" si="55"/>
        <v>9.8061289262532657E-46</v>
      </c>
      <c r="L439">
        <f t="shared" si="56"/>
        <v>6.7994581628333322</v>
      </c>
      <c r="M439">
        <f t="shared" si="57"/>
        <v>46.23263130812083</v>
      </c>
    </row>
    <row r="440" spans="1:13" x14ac:dyDescent="0.3">
      <c r="A440">
        <v>718.39999999998054</v>
      </c>
      <c r="B440">
        <v>288</v>
      </c>
      <c r="C440">
        <f t="shared" si="52"/>
        <v>294.23173133907159</v>
      </c>
      <c r="D440">
        <f t="shared" si="53"/>
        <v>535.20000000001937</v>
      </c>
      <c r="E440">
        <f t="shared" si="54"/>
        <v>-6.2317313390715867</v>
      </c>
      <c r="F440">
        <f t="shared" si="58"/>
        <v>4.0561305332782702E-46</v>
      </c>
      <c r="G440">
        <f t="shared" si="58"/>
        <v>3.4322664146336641E-67</v>
      </c>
      <c r="H440">
        <f t="shared" si="58"/>
        <v>0</v>
      </c>
      <c r="I440">
        <f t="shared" si="58"/>
        <v>0</v>
      </c>
      <c r="J440">
        <f t="shared" si="58"/>
        <v>0</v>
      </c>
      <c r="K440">
        <f t="shared" si="55"/>
        <v>4.0561305332782702E-46</v>
      </c>
      <c r="L440">
        <f t="shared" si="56"/>
        <v>-6.2317313390715867</v>
      </c>
      <c r="M440">
        <f t="shared" si="57"/>
        <v>38.834475482366955</v>
      </c>
    </row>
    <row r="441" spans="1:13" x14ac:dyDescent="0.3">
      <c r="A441">
        <v>718.44999999998049</v>
      </c>
      <c r="B441">
        <v>257</v>
      </c>
      <c r="C441">
        <f t="shared" si="52"/>
        <v>294.26292084097645</v>
      </c>
      <c r="D441">
        <f t="shared" si="53"/>
        <v>535.15000000001942</v>
      </c>
      <c r="E441">
        <f t="shared" si="54"/>
        <v>-37.262920840976449</v>
      </c>
      <c r="F441">
        <f t="shared" si="58"/>
        <v>1.6716734496977502E-46</v>
      </c>
      <c r="G441">
        <f t="shared" si="58"/>
        <v>1.1867815074294549E-67</v>
      </c>
      <c r="H441">
        <f t="shared" si="58"/>
        <v>0</v>
      </c>
      <c r="I441">
        <f t="shared" si="58"/>
        <v>0</v>
      </c>
      <c r="J441">
        <f t="shared" si="58"/>
        <v>0</v>
      </c>
      <c r="K441">
        <f t="shared" si="55"/>
        <v>1.6716734496977502E-46</v>
      </c>
      <c r="L441">
        <f t="shared" si="56"/>
        <v>-37.262920840976449</v>
      </c>
      <c r="M441">
        <f t="shared" si="57"/>
        <v>1388.525269600877</v>
      </c>
    </row>
    <row r="442" spans="1:13" x14ac:dyDescent="0.3">
      <c r="A442">
        <v>718.49999999998045</v>
      </c>
      <c r="B442">
        <v>312</v>
      </c>
      <c r="C442">
        <f t="shared" si="52"/>
        <v>294.29411034288137</v>
      </c>
      <c r="D442">
        <f t="shared" si="53"/>
        <v>535.10000000001946</v>
      </c>
      <c r="E442">
        <f t="shared" si="54"/>
        <v>17.705889657118632</v>
      </c>
      <c r="F442">
        <f t="shared" si="58"/>
        <v>6.8646146794710118E-47</v>
      </c>
      <c r="G442">
        <f t="shared" si="58"/>
        <v>4.0887047250956755E-68</v>
      </c>
      <c r="H442">
        <f t="shared" si="58"/>
        <v>0</v>
      </c>
      <c r="I442">
        <f t="shared" si="58"/>
        <v>0</v>
      </c>
      <c r="J442">
        <f t="shared" si="58"/>
        <v>0</v>
      </c>
      <c r="K442">
        <f t="shared" si="55"/>
        <v>6.8646146794710118E-47</v>
      </c>
      <c r="L442">
        <f t="shared" si="56"/>
        <v>17.705889657118632</v>
      </c>
      <c r="M442">
        <f t="shared" si="57"/>
        <v>313.49852855006054</v>
      </c>
    </row>
    <row r="443" spans="1:13" x14ac:dyDescent="0.3">
      <c r="A443">
        <v>718.5499999999804</v>
      </c>
      <c r="B443">
        <v>268</v>
      </c>
      <c r="C443">
        <f t="shared" si="52"/>
        <v>294.32529984478623</v>
      </c>
      <c r="D443">
        <f t="shared" si="53"/>
        <v>535.05000000001951</v>
      </c>
      <c r="E443">
        <f t="shared" si="54"/>
        <v>-26.32529984478623</v>
      </c>
      <c r="F443">
        <f t="shared" si="58"/>
        <v>2.8087047093280483E-47</v>
      </c>
      <c r="G443">
        <f t="shared" si="58"/>
        <v>1.4035436501379566E-68</v>
      </c>
      <c r="H443">
        <f t="shared" si="58"/>
        <v>0</v>
      </c>
      <c r="I443">
        <f t="shared" si="58"/>
        <v>0</v>
      </c>
      <c r="J443">
        <f t="shared" si="58"/>
        <v>0</v>
      </c>
      <c r="K443">
        <f t="shared" si="55"/>
        <v>2.8087047093280483E-47</v>
      </c>
      <c r="L443">
        <f t="shared" si="56"/>
        <v>-26.32529984478623</v>
      </c>
      <c r="M443">
        <f t="shared" si="57"/>
        <v>693.0214119179019</v>
      </c>
    </row>
    <row r="444" spans="1:13" x14ac:dyDescent="0.3">
      <c r="A444">
        <v>718.59999999998035</v>
      </c>
      <c r="B444">
        <v>292</v>
      </c>
      <c r="C444">
        <f t="shared" si="52"/>
        <v>294.35648934669115</v>
      </c>
      <c r="D444">
        <f t="shared" si="53"/>
        <v>535.00000000001955</v>
      </c>
      <c r="E444">
        <f t="shared" si="54"/>
        <v>-2.3564893466911485</v>
      </c>
      <c r="F444">
        <f t="shared" si="58"/>
        <v>1.14504142323136E-47</v>
      </c>
      <c r="G444">
        <f t="shared" si="58"/>
        <v>4.8005533133649847E-69</v>
      </c>
      <c r="H444">
        <f t="shared" si="58"/>
        <v>0</v>
      </c>
      <c r="I444">
        <f t="shared" si="58"/>
        <v>0</v>
      </c>
      <c r="J444">
        <f t="shared" si="58"/>
        <v>0</v>
      </c>
      <c r="K444">
        <f t="shared" si="55"/>
        <v>1.14504142323136E-47</v>
      </c>
      <c r="L444">
        <f t="shared" si="56"/>
        <v>-2.3564893466911485</v>
      </c>
      <c r="M444">
        <f t="shared" si="57"/>
        <v>5.5530420410688759</v>
      </c>
    </row>
    <row r="445" spans="1:13" x14ac:dyDescent="0.3">
      <c r="A445">
        <v>718.64999999998031</v>
      </c>
      <c r="B445">
        <v>302</v>
      </c>
      <c r="C445">
        <f t="shared" si="52"/>
        <v>294.38767884859607</v>
      </c>
      <c r="D445">
        <f t="shared" si="53"/>
        <v>534.9500000000196</v>
      </c>
      <c r="E445">
        <f t="shared" si="54"/>
        <v>7.6123211514039326</v>
      </c>
      <c r="F445">
        <f t="shared" si="58"/>
        <v>4.6511624858021104E-48</v>
      </c>
      <c r="G445">
        <f t="shared" si="58"/>
        <v>1.6359946102071752E-69</v>
      </c>
      <c r="H445">
        <f t="shared" si="58"/>
        <v>0</v>
      </c>
      <c r="I445">
        <f t="shared" si="58"/>
        <v>0</v>
      </c>
      <c r="J445">
        <f t="shared" si="58"/>
        <v>0</v>
      </c>
      <c r="K445">
        <f t="shared" si="55"/>
        <v>4.6511624858021104E-48</v>
      </c>
      <c r="L445">
        <f t="shared" si="56"/>
        <v>7.6123211514039326</v>
      </c>
      <c r="M445">
        <f t="shared" si="57"/>
        <v>57.947433312111691</v>
      </c>
    </row>
    <row r="446" spans="1:13" x14ac:dyDescent="0.3">
      <c r="A446">
        <v>718.69999999998026</v>
      </c>
      <c r="B446">
        <v>277</v>
      </c>
      <c r="C446">
        <f t="shared" si="52"/>
        <v>294.41886835050093</v>
      </c>
      <c r="D446">
        <f t="shared" si="53"/>
        <v>534.90000000001965</v>
      </c>
      <c r="E446">
        <f t="shared" si="54"/>
        <v>-17.418868350500929</v>
      </c>
      <c r="F446">
        <f t="shared" si="58"/>
        <v>1.8824654888653986E-48</v>
      </c>
      <c r="G446">
        <f t="shared" si="58"/>
        <v>5.5551736327289103E-70</v>
      </c>
      <c r="H446">
        <f t="shared" si="58"/>
        <v>0</v>
      </c>
      <c r="I446">
        <f t="shared" si="58"/>
        <v>0</v>
      </c>
      <c r="J446">
        <f t="shared" si="58"/>
        <v>0</v>
      </c>
      <c r="K446">
        <f t="shared" si="55"/>
        <v>1.8824654888653986E-48</v>
      </c>
      <c r="L446">
        <f t="shared" si="56"/>
        <v>-17.418868350500929</v>
      </c>
      <c r="M446">
        <f t="shared" si="57"/>
        <v>303.41697461208298</v>
      </c>
    </row>
    <row r="447" spans="1:13" x14ac:dyDescent="0.3">
      <c r="A447">
        <v>718.74999999998022</v>
      </c>
      <c r="B447">
        <v>282</v>
      </c>
      <c r="C447">
        <f t="shared" si="52"/>
        <v>294.45005785240585</v>
      </c>
      <c r="D447">
        <f t="shared" si="53"/>
        <v>534.85000000001969</v>
      </c>
      <c r="E447">
        <f t="shared" si="54"/>
        <v>-12.450057852405848</v>
      </c>
      <c r="F447">
        <f t="shared" si="58"/>
        <v>7.5913275787711308E-49</v>
      </c>
      <c r="G447">
        <f t="shared" si="58"/>
        <v>1.8794838790255184E-70</v>
      </c>
      <c r="H447">
        <f t="shared" si="58"/>
        <v>0</v>
      </c>
      <c r="I447">
        <f t="shared" si="58"/>
        <v>0</v>
      </c>
      <c r="J447">
        <f t="shared" si="58"/>
        <v>0</v>
      </c>
      <c r="K447">
        <f t="shared" si="55"/>
        <v>7.5913275787711308E-49</v>
      </c>
      <c r="L447">
        <f t="shared" si="56"/>
        <v>-12.450057852405848</v>
      </c>
      <c r="M447">
        <f t="shared" si="57"/>
        <v>155.00394052825251</v>
      </c>
    </row>
    <row r="448" spans="1:13" x14ac:dyDescent="0.3">
      <c r="A448">
        <v>718.79999999998017</v>
      </c>
      <c r="B448">
        <v>286</v>
      </c>
      <c r="C448">
        <f t="shared" si="52"/>
        <v>294.48124735431077</v>
      </c>
      <c r="D448">
        <f t="shared" si="53"/>
        <v>534.80000000001974</v>
      </c>
      <c r="E448">
        <f t="shared" si="54"/>
        <v>-8.4812473543107672</v>
      </c>
      <c r="F448">
        <f t="shared" si="58"/>
        <v>3.0502373845642416E-49</v>
      </c>
      <c r="G448">
        <f t="shared" si="58"/>
        <v>6.3358482954826201E-71</v>
      </c>
      <c r="H448">
        <f t="shared" si="58"/>
        <v>0</v>
      </c>
      <c r="I448">
        <f t="shared" si="58"/>
        <v>0</v>
      </c>
      <c r="J448">
        <f t="shared" si="58"/>
        <v>0</v>
      </c>
      <c r="K448">
        <f t="shared" si="55"/>
        <v>3.0502373845642416E-49</v>
      </c>
      <c r="L448">
        <f t="shared" si="56"/>
        <v>-8.4812473543107672</v>
      </c>
      <c r="M448">
        <f t="shared" si="57"/>
        <v>71.931556685003386</v>
      </c>
    </row>
    <row r="449" spans="1:13" x14ac:dyDescent="0.3">
      <c r="A449">
        <v>718.84999999998013</v>
      </c>
      <c r="B449">
        <v>286</v>
      </c>
      <c r="C449">
        <f t="shared" si="52"/>
        <v>294.51243685621563</v>
      </c>
      <c r="D449">
        <f t="shared" si="53"/>
        <v>534.75000000001978</v>
      </c>
      <c r="E449">
        <f t="shared" si="54"/>
        <v>-8.5124368562156292</v>
      </c>
      <c r="F449">
        <f t="shared" si="58"/>
        <v>1.2211661143539067E-49</v>
      </c>
      <c r="G449">
        <f t="shared" si="58"/>
        <v>2.1281200968248393E-71</v>
      </c>
      <c r="H449">
        <f t="shared" si="58"/>
        <v>0</v>
      </c>
      <c r="I449">
        <f t="shared" si="58"/>
        <v>0</v>
      </c>
      <c r="J449">
        <f t="shared" si="58"/>
        <v>0</v>
      </c>
      <c r="K449">
        <f t="shared" si="55"/>
        <v>1.2211661143539067E-49</v>
      </c>
      <c r="L449">
        <f t="shared" si="56"/>
        <v>-8.5124368562156292</v>
      </c>
      <c r="M449">
        <f t="shared" si="57"/>
        <v>72.461581231058219</v>
      </c>
    </row>
    <row r="450" spans="1:13" x14ac:dyDescent="0.3">
      <c r="A450">
        <v>718.89999999998008</v>
      </c>
      <c r="B450">
        <v>282</v>
      </c>
      <c r="C450">
        <f t="shared" si="52"/>
        <v>294.54362635812055</v>
      </c>
      <c r="D450">
        <f t="shared" si="53"/>
        <v>534.70000000001983</v>
      </c>
      <c r="E450">
        <f t="shared" si="54"/>
        <v>-12.543626358120548</v>
      </c>
      <c r="F450">
        <f t="shared" si="58"/>
        <v>4.8712570546179903E-50</v>
      </c>
      <c r="G450">
        <f t="shared" si="58"/>
        <v>7.1221758732560627E-72</v>
      </c>
      <c r="H450">
        <f t="shared" si="58"/>
        <v>0</v>
      </c>
      <c r="I450">
        <f t="shared" si="58"/>
        <v>0</v>
      </c>
      <c r="J450">
        <f t="shared" si="58"/>
        <v>0</v>
      </c>
      <c r="K450">
        <f t="shared" si="55"/>
        <v>4.8712570546179903E-50</v>
      </c>
      <c r="L450">
        <f t="shared" si="56"/>
        <v>-12.543626358120548</v>
      </c>
      <c r="M450">
        <f t="shared" si="57"/>
        <v>157.34256221213656</v>
      </c>
    </row>
    <row r="451" spans="1:13" x14ac:dyDescent="0.3">
      <c r="A451">
        <v>718.94999999998004</v>
      </c>
      <c r="B451">
        <v>296</v>
      </c>
      <c r="C451">
        <f t="shared" si="52"/>
        <v>294.57481586002541</v>
      </c>
      <c r="D451">
        <f t="shared" si="53"/>
        <v>534.65000000001987</v>
      </c>
      <c r="E451">
        <f t="shared" si="54"/>
        <v>1.4251841399745899</v>
      </c>
      <c r="F451">
        <f t="shared" si="58"/>
        <v>1.9361212369038877E-50</v>
      </c>
      <c r="G451">
        <f t="shared" si="58"/>
        <v>2.3749499002246695E-72</v>
      </c>
      <c r="H451">
        <f t="shared" si="58"/>
        <v>0</v>
      </c>
      <c r="I451">
        <f t="shared" si="58"/>
        <v>0</v>
      </c>
      <c r="J451">
        <f t="shared" si="58"/>
        <v>0</v>
      </c>
      <c r="K451">
        <f t="shared" si="55"/>
        <v>1.9361212369038877E-50</v>
      </c>
      <c r="L451">
        <f t="shared" si="56"/>
        <v>1.4251841399745899</v>
      </c>
      <c r="M451">
        <f t="shared" si="57"/>
        <v>2.0311498328351116</v>
      </c>
    </row>
    <row r="452" spans="1:13" x14ac:dyDescent="0.3">
      <c r="A452">
        <v>718.99999999997999</v>
      </c>
      <c r="B452">
        <v>276</v>
      </c>
      <c r="C452">
        <f t="shared" si="52"/>
        <v>294.60600536193033</v>
      </c>
      <c r="D452">
        <f t="shared" si="53"/>
        <v>534.60000000001992</v>
      </c>
      <c r="E452">
        <f t="shared" si="54"/>
        <v>-18.606005361930329</v>
      </c>
      <c r="F452">
        <f t="shared" si="58"/>
        <v>7.6674198963454176E-51</v>
      </c>
      <c r="G452">
        <f t="shared" si="58"/>
        <v>7.8908067828451998E-73</v>
      </c>
      <c r="H452">
        <f t="shared" si="58"/>
        <v>0</v>
      </c>
      <c r="I452">
        <f t="shared" si="58"/>
        <v>0</v>
      </c>
      <c r="J452">
        <f t="shared" si="58"/>
        <v>0</v>
      </c>
      <c r="K452">
        <f t="shared" si="55"/>
        <v>7.6674198963454176E-51</v>
      </c>
      <c r="L452">
        <f t="shared" si="56"/>
        <v>-18.606005361930329</v>
      </c>
      <c r="M452">
        <f t="shared" si="57"/>
        <v>346.18343552818015</v>
      </c>
    </row>
    <row r="453" spans="1:13" x14ac:dyDescent="0.3">
      <c r="A453">
        <v>719.04999999997995</v>
      </c>
      <c r="B453">
        <v>292</v>
      </c>
      <c r="C453">
        <f t="shared" si="52"/>
        <v>294.63719486383525</v>
      </c>
      <c r="D453">
        <f t="shared" si="53"/>
        <v>534.55000000001996</v>
      </c>
      <c r="E453">
        <f t="shared" si="54"/>
        <v>-2.6371948638352478</v>
      </c>
      <c r="F453">
        <f t="shared" si="58"/>
        <v>3.0254581103843103E-51</v>
      </c>
      <c r="G453">
        <f t="shared" si="58"/>
        <v>2.6122429379405468E-73</v>
      </c>
      <c r="H453">
        <f t="shared" si="58"/>
        <v>0</v>
      </c>
      <c r="I453">
        <f t="shared" si="58"/>
        <v>0</v>
      </c>
      <c r="J453">
        <f t="shared" si="58"/>
        <v>0</v>
      </c>
      <c r="K453">
        <f t="shared" si="55"/>
        <v>3.0254581103843103E-51</v>
      </c>
      <c r="L453">
        <f t="shared" si="56"/>
        <v>-2.6371948638352478</v>
      </c>
      <c r="M453">
        <f t="shared" si="57"/>
        <v>6.9547967498390113</v>
      </c>
    </row>
    <row r="454" spans="1:13" x14ac:dyDescent="0.3">
      <c r="A454">
        <v>719.0999999999799</v>
      </c>
      <c r="B454">
        <v>274</v>
      </c>
      <c r="C454">
        <f t="shared" si="52"/>
        <v>294.66838436574011</v>
      </c>
      <c r="D454">
        <f t="shared" si="53"/>
        <v>534.50000000002001</v>
      </c>
      <c r="E454">
        <f t="shared" si="54"/>
        <v>-20.66838436574011</v>
      </c>
      <c r="F454">
        <f t="shared" si="58"/>
        <v>1.1894829980499719E-51</v>
      </c>
      <c r="G454">
        <f t="shared" si="58"/>
        <v>8.6165004731231636E-74</v>
      </c>
      <c r="H454">
        <f t="shared" si="58"/>
        <v>0</v>
      </c>
      <c r="I454">
        <f t="shared" si="58"/>
        <v>0</v>
      </c>
      <c r="J454">
        <f t="shared" si="58"/>
        <v>0</v>
      </c>
      <c r="K454">
        <f t="shared" si="55"/>
        <v>1.1894829980499719E-51</v>
      </c>
      <c r="L454">
        <f t="shared" si="56"/>
        <v>-20.66838436574011</v>
      </c>
      <c r="M454">
        <f t="shared" si="57"/>
        <v>427.18211228997018</v>
      </c>
    </row>
    <row r="455" spans="1:13" x14ac:dyDescent="0.3">
      <c r="A455">
        <v>719.14999999997985</v>
      </c>
      <c r="B455">
        <v>261</v>
      </c>
      <c r="C455">
        <f t="shared" ref="C455:C512" si="59">$P$12*A455+$Q$12</f>
        <v>294.69957386764503</v>
      </c>
      <c r="D455">
        <f t="shared" ref="D455:D512" si="60">$E$2-A455-$N$5</f>
        <v>534.45000000002005</v>
      </c>
      <c r="E455">
        <f t="shared" ref="E455:E512" si="61">B455-C455</f>
        <v>-33.699573867645029</v>
      </c>
      <c r="F455">
        <f t="shared" si="58"/>
        <v>4.6596203286551693E-52</v>
      </c>
      <c r="G455">
        <f t="shared" si="58"/>
        <v>2.8318710028879813E-74</v>
      </c>
      <c r="H455">
        <f t="shared" si="58"/>
        <v>0</v>
      </c>
      <c r="I455">
        <f t="shared" si="58"/>
        <v>0</v>
      </c>
      <c r="J455">
        <f t="shared" si="58"/>
        <v>0</v>
      </c>
      <c r="K455">
        <f t="shared" ref="K455:K512" si="62">F455+G455+H455+I455+J455</f>
        <v>4.6596203286551693E-52</v>
      </c>
      <c r="L455">
        <f t="shared" ref="L455:L512" si="63">E455-K455</f>
        <v>-33.699573867645029</v>
      </c>
      <c r="M455">
        <f t="shared" ref="M455:M512" si="64">(L455)^2</f>
        <v>1135.6612788608638</v>
      </c>
    </row>
    <row r="456" spans="1:13" x14ac:dyDescent="0.3">
      <c r="A456">
        <v>719.19999999997981</v>
      </c>
      <c r="B456">
        <v>279</v>
      </c>
      <c r="C456">
        <f t="shared" si="59"/>
        <v>294.73076336954989</v>
      </c>
      <c r="D456">
        <f t="shared" si="60"/>
        <v>534.4000000000201</v>
      </c>
      <c r="E456">
        <f t="shared" si="61"/>
        <v>-15.730763369549891</v>
      </c>
      <c r="F456">
        <f t="shared" si="58"/>
        <v>1.8187291253844043E-52</v>
      </c>
      <c r="G456">
        <f t="shared" si="58"/>
        <v>9.2734474387260527E-75</v>
      </c>
      <c r="H456">
        <f t="shared" si="58"/>
        <v>0</v>
      </c>
      <c r="I456">
        <f t="shared" si="58"/>
        <v>0</v>
      </c>
      <c r="J456">
        <f t="shared" si="58"/>
        <v>0</v>
      </c>
      <c r="K456">
        <f t="shared" si="62"/>
        <v>1.8187291253844043E-52</v>
      </c>
      <c r="L456">
        <f t="shared" si="63"/>
        <v>-15.730763369549891</v>
      </c>
      <c r="M456">
        <f t="shared" si="64"/>
        <v>247.45691618877262</v>
      </c>
    </row>
    <row r="457" spans="1:13" x14ac:dyDescent="0.3">
      <c r="A457">
        <v>719.24999999997976</v>
      </c>
      <c r="B457">
        <v>296</v>
      </c>
      <c r="C457">
        <f t="shared" si="59"/>
        <v>294.76195287145481</v>
      </c>
      <c r="D457">
        <f t="shared" si="60"/>
        <v>534.35000000002015</v>
      </c>
      <c r="E457">
        <f t="shared" si="61"/>
        <v>1.2380471285451904</v>
      </c>
      <c r="F457">
        <f t="shared" si="58"/>
        <v>7.0731148498434085E-53</v>
      </c>
      <c r="G457">
        <f t="shared" si="58"/>
        <v>3.0257577956041166E-75</v>
      </c>
      <c r="H457">
        <f t="shared" si="58"/>
        <v>0</v>
      </c>
      <c r="I457">
        <f t="shared" si="58"/>
        <v>0</v>
      </c>
      <c r="J457">
        <f t="shared" si="58"/>
        <v>0</v>
      </c>
      <c r="K457">
        <f t="shared" si="62"/>
        <v>7.0731148498434085E-53</v>
      </c>
      <c r="L457">
        <f t="shared" si="63"/>
        <v>1.2380471285451904</v>
      </c>
      <c r="M457">
        <f t="shared" si="64"/>
        <v>1.5327606924989912</v>
      </c>
    </row>
    <row r="458" spans="1:13" x14ac:dyDescent="0.3">
      <c r="A458">
        <v>719.29999999997972</v>
      </c>
      <c r="B458">
        <v>271</v>
      </c>
      <c r="C458">
        <f t="shared" si="59"/>
        <v>294.79314237335973</v>
      </c>
      <c r="D458">
        <f t="shared" si="60"/>
        <v>534.30000000002019</v>
      </c>
      <c r="E458">
        <f t="shared" si="61"/>
        <v>-23.793142373359728</v>
      </c>
      <c r="F458">
        <f t="shared" si="58"/>
        <v>2.740807892315056E-53</v>
      </c>
      <c r="G458">
        <f t="shared" si="58"/>
        <v>9.83676519649027E-76</v>
      </c>
      <c r="H458">
        <f t="shared" si="58"/>
        <v>0</v>
      </c>
      <c r="I458">
        <f t="shared" si="58"/>
        <v>0</v>
      </c>
      <c r="J458">
        <f t="shared" si="58"/>
        <v>0</v>
      </c>
      <c r="K458">
        <f t="shared" si="62"/>
        <v>2.740807892315056E-53</v>
      </c>
      <c r="L458">
        <f t="shared" si="63"/>
        <v>-23.793142373359728</v>
      </c>
      <c r="M458">
        <f t="shared" si="64"/>
        <v>566.1136239989662</v>
      </c>
    </row>
    <row r="459" spans="1:13" x14ac:dyDescent="0.3">
      <c r="A459">
        <v>719.34999999997967</v>
      </c>
      <c r="B459">
        <v>308</v>
      </c>
      <c r="C459">
        <f t="shared" si="59"/>
        <v>294.82433187526459</v>
      </c>
      <c r="D459">
        <f t="shared" si="60"/>
        <v>534.25000000002024</v>
      </c>
      <c r="E459">
        <f t="shared" si="61"/>
        <v>13.175668124735409</v>
      </c>
      <c r="F459">
        <f t="shared" si="58"/>
        <v>1.0582095590373803E-53</v>
      </c>
      <c r="G459">
        <f t="shared" si="58"/>
        <v>3.1863659084612283E-76</v>
      </c>
      <c r="H459">
        <f t="shared" si="58"/>
        <v>0</v>
      </c>
      <c r="I459">
        <f t="shared" si="58"/>
        <v>0</v>
      </c>
      <c r="J459">
        <f t="shared" si="58"/>
        <v>0</v>
      </c>
      <c r="K459">
        <f t="shared" si="62"/>
        <v>1.0582095590373803E-53</v>
      </c>
      <c r="L459">
        <f t="shared" si="63"/>
        <v>13.175668124735409</v>
      </c>
      <c r="M459">
        <f t="shared" si="64"/>
        <v>173.5982305331687</v>
      </c>
    </row>
    <row r="460" spans="1:13" x14ac:dyDescent="0.3">
      <c r="A460">
        <v>719.39999999997963</v>
      </c>
      <c r="B460">
        <v>299</v>
      </c>
      <c r="C460">
        <f t="shared" si="59"/>
        <v>294.85552137716951</v>
      </c>
      <c r="D460">
        <f t="shared" si="60"/>
        <v>534.20000000002028</v>
      </c>
      <c r="E460">
        <f t="shared" si="61"/>
        <v>4.1444786228304906</v>
      </c>
      <c r="F460">
        <f t="shared" si="58"/>
        <v>4.0708955759915372E-54</v>
      </c>
      <c r="G460">
        <f t="shared" si="58"/>
        <v>1.0284050169814287E-76</v>
      </c>
      <c r="H460">
        <f t="shared" si="58"/>
        <v>0</v>
      </c>
      <c r="I460">
        <f t="shared" si="58"/>
        <v>0</v>
      </c>
      <c r="J460">
        <f t="shared" si="58"/>
        <v>0</v>
      </c>
      <c r="K460">
        <f t="shared" si="62"/>
        <v>4.0708955759915372E-54</v>
      </c>
      <c r="L460">
        <f t="shared" si="63"/>
        <v>4.1444786228304906</v>
      </c>
      <c r="M460">
        <f t="shared" si="64"/>
        <v>17.176703055098919</v>
      </c>
    </row>
    <row r="461" spans="1:13" x14ac:dyDescent="0.3">
      <c r="A461">
        <v>719.44999999997958</v>
      </c>
      <c r="B461">
        <v>267</v>
      </c>
      <c r="C461">
        <f t="shared" si="59"/>
        <v>294.88671087907437</v>
      </c>
      <c r="D461">
        <f t="shared" si="60"/>
        <v>534.15000000002033</v>
      </c>
      <c r="E461">
        <f t="shared" si="61"/>
        <v>-27.886710879074371</v>
      </c>
      <c r="F461">
        <f t="shared" si="58"/>
        <v>1.5603910195198007E-54</v>
      </c>
      <c r="G461">
        <f t="shared" si="58"/>
        <v>3.3071806963045953E-77</v>
      </c>
      <c r="H461">
        <f t="shared" si="58"/>
        <v>0</v>
      </c>
      <c r="I461">
        <f t="shared" si="58"/>
        <v>0</v>
      </c>
      <c r="J461">
        <f t="shared" si="58"/>
        <v>0</v>
      </c>
      <c r="K461">
        <f t="shared" si="62"/>
        <v>1.5603910195198007E-54</v>
      </c>
      <c r="L461">
        <f t="shared" si="63"/>
        <v>-27.886710879074371</v>
      </c>
      <c r="M461">
        <f t="shared" si="64"/>
        <v>777.66864365308493</v>
      </c>
    </row>
    <row r="462" spans="1:13" x14ac:dyDescent="0.3">
      <c r="A462">
        <v>719.49999999997954</v>
      </c>
      <c r="B462">
        <v>289</v>
      </c>
      <c r="C462">
        <f t="shared" si="59"/>
        <v>294.91790038097929</v>
      </c>
      <c r="D462">
        <f t="shared" si="60"/>
        <v>534.10000000002037</v>
      </c>
      <c r="E462">
        <f t="shared" si="61"/>
        <v>-5.9179003809792903</v>
      </c>
      <c r="F462">
        <f t="shared" si="58"/>
        <v>5.9593942823821207E-55</v>
      </c>
      <c r="G462">
        <f t="shared" si="58"/>
        <v>1.0596851783399022E-77</v>
      </c>
      <c r="H462">
        <f t="shared" si="58"/>
        <v>0</v>
      </c>
      <c r="I462">
        <f t="shared" si="58"/>
        <v>0</v>
      </c>
      <c r="J462">
        <f t="shared" si="58"/>
        <v>0</v>
      </c>
      <c r="K462">
        <f t="shared" si="62"/>
        <v>5.9593942823821207E-55</v>
      </c>
      <c r="L462">
        <f t="shared" si="63"/>
        <v>-5.9179003809792903</v>
      </c>
      <c r="M462">
        <f t="shared" si="64"/>
        <v>35.021544919194831</v>
      </c>
    </row>
    <row r="463" spans="1:13" x14ac:dyDescent="0.3">
      <c r="A463">
        <v>719.54999999997949</v>
      </c>
      <c r="B463">
        <v>291</v>
      </c>
      <c r="C463">
        <f t="shared" si="59"/>
        <v>294.94908988288421</v>
      </c>
      <c r="D463">
        <f t="shared" si="60"/>
        <v>534.05000000002042</v>
      </c>
      <c r="E463">
        <f t="shared" si="61"/>
        <v>-3.9490898828842091</v>
      </c>
      <c r="F463">
        <f t="shared" si="58"/>
        <v>2.2677542818189019E-55</v>
      </c>
      <c r="G463">
        <f t="shared" si="58"/>
        <v>3.3831479728740114E-78</v>
      </c>
      <c r="H463">
        <f t="shared" si="58"/>
        <v>0</v>
      </c>
      <c r="I463">
        <f t="shared" si="58"/>
        <v>0</v>
      </c>
      <c r="J463">
        <f t="shared" si="58"/>
        <v>0</v>
      </c>
      <c r="K463">
        <f t="shared" si="62"/>
        <v>2.2677542818189019E-55</v>
      </c>
      <c r="L463">
        <f t="shared" si="63"/>
        <v>-3.9490898828842091</v>
      </c>
      <c r="M463">
        <f t="shared" si="64"/>
        <v>15.595310903098417</v>
      </c>
    </row>
    <row r="464" spans="1:13" x14ac:dyDescent="0.3">
      <c r="A464">
        <v>719.59999999997945</v>
      </c>
      <c r="B464">
        <v>252</v>
      </c>
      <c r="C464">
        <f t="shared" si="59"/>
        <v>294.98027938478907</v>
      </c>
      <c r="D464">
        <f t="shared" si="60"/>
        <v>534.00000000002046</v>
      </c>
      <c r="E464">
        <f t="shared" si="61"/>
        <v>-42.980279384789071</v>
      </c>
      <c r="F464">
        <f t="shared" si="58"/>
        <v>8.5983490078626752E-56</v>
      </c>
      <c r="G464">
        <f t="shared" si="58"/>
        <v>1.0761934014006402E-78</v>
      </c>
      <c r="H464">
        <f t="shared" si="58"/>
        <v>0</v>
      </c>
      <c r="I464">
        <f t="shared" si="58"/>
        <v>0</v>
      </c>
      <c r="J464">
        <f t="shared" si="58"/>
        <v>0</v>
      </c>
      <c r="K464">
        <f t="shared" si="62"/>
        <v>8.5983490078626752E-56</v>
      </c>
      <c r="L464">
        <f t="shared" si="63"/>
        <v>-42.980279384789071</v>
      </c>
      <c r="M464">
        <f t="shared" si="64"/>
        <v>1847.3044159945243</v>
      </c>
    </row>
    <row r="465" spans="1:13" x14ac:dyDescent="0.3">
      <c r="A465">
        <v>719.6499999999794</v>
      </c>
      <c r="B465">
        <v>277</v>
      </c>
      <c r="C465">
        <f t="shared" si="59"/>
        <v>295.01146888669399</v>
      </c>
      <c r="D465">
        <f t="shared" si="60"/>
        <v>533.95000000002051</v>
      </c>
      <c r="E465">
        <f t="shared" si="61"/>
        <v>-18.01146888669399</v>
      </c>
      <c r="F465">
        <f t="shared" si="58"/>
        <v>3.2483239983519599E-56</v>
      </c>
      <c r="G465">
        <f t="shared" si="58"/>
        <v>3.4110246209166787E-79</v>
      </c>
      <c r="H465">
        <f t="shared" si="58"/>
        <v>0</v>
      </c>
      <c r="I465">
        <f t="shared" si="58"/>
        <v>0</v>
      </c>
      <c r="J465">
        <f t="shared" si="58"/>
        <v>0</v>
      </c>
      <c r="K465">
        <f t="shared" si="62"/>
        <v>3.2483239983519599E-56</v>
      </c>
      <c r="L465">
        <f t="shared" si="63"/>
        <v>-18.01146888669399</v>
      </c>
      <c r="M465">
        <f t="shared" si="64"/>
        <v>324.41301145634566</v>
      </c>
    </row>
    <row r="466" spans="1:13" x14ac:dyDescent="0.3">
      <c r="A466">
        <v>719.69999999997935</v>
      </c>
      <c r="B466">
        <v>296</v>
      </c>
      <c r="C466">
        <f t="shared" si="59"/>
        <v>295.04265838859885</v>
      </c>
      <c r="D466">
        <f t="shared" si="60"/>
        <v>533.90000000002055</v>
      </c>
      <c r="E466">
        <f t="shared" si="61"/>
        <v>0.95734161140114793</v>
      </c>
      <c r="F466">
        <f t="shared" si="58"/>
        <v>1.2227250509438845E-56</v>
      </c>
      <c r="G466">
        <f t="shared" si="58"/>
        <v>1.0772204298778849E-79</v>
      </c>
      <c r="H466">
        <f t="shared" si="58"/>
        <v>0</v>
      </c>
      <c r="I466">
        <f t="shared" si="58"/>
        <v>0</v>
      </c>
      <c r="J466">
        <f t="shared" si="58"/>
        <v>0</v>
      </c>
      <c r="K466">
        <f t="shared" si="62"/>
        <v>1.2227250509438845E-56</v>
      </c>
      <c r="L466">
        <f t="shared" si="63"/>
        <v>0.95734161140114793</v>
      </c>
      <c r="M466">
        <f t="shared" si="64"/>
        <v>0.91650296092014649</v>
      </c>
    </row>
    <row r="467" spans="1:13" x14ac:dyDescent="0.3">
      <c r="A467">
        <v>719.74999999997931</v>
      </c>
      <c r="B467">
        <v>269</v>
      </c>
      <c r="C467">
        <f t="shared" si="59"/>
        <v>295.07384789050377</v>
      </c>
      <c r="D467">
        <f t="shared" si="60"/>
        <v>533.8500000000206</v>
      </c>
      <c r="E467">
        <f t="shared" si="61"/>
        <v>-26.073847890503771</v>
      </c>
      <c r="F467">
        <f t="shared" si="58"/>
        <v>4.5858883531303037E-57</v>
      </c>
      <c r="G467">
        <f t="shared" si="58"/>
        <v>3.3896082377935312E-80</v>
      </c>
      <c r="H467">
        <f t="shared" si="58"/>
        <v>0</v>
      </c>
      <c r="I467">
        <f t="shared" si="58"/>
        <v>0</v>
      </c>
      <c r="J467">
        <f t="shared" si="58"/>
        <v>0</v>
      </c>
      <c r="K467">
        <f t="shared" si="62"/>
        <v>4.5858883531303037E-57</v>
      </c>
      <c r="L467">
        <f t="shared" si="63"/>
        <v>-26.073847890503771</v>
      </c>
      <c r="M467">
        <f t="shared" si="64"/>
        <v>679.84554381712792</v>
      </c>
    </row>
    <row r="468" spans="1:13" x14ac:dyDescent="0.3">
      <c r="A468">
        <v>719.79999999997926</v>
      </c>
      <c r="B468">
        <v>313</v>
      </c>
      <c r="C468">
        <f t="shared" si="59"/>
        <v>295.10503739240869</v>
      </c>
      <c r="D468">
        <f t="shared" si="60"/>
        <v>533.80000000002065</v>
      </c>
      <c r="E468">
        <f t="shared" si="61"/>
        <v>17.89496260759131</v>
      </c>
      <c r="F468">
        <f t="shared" ref="F468:J513" si="65">F$5*EXP(-(($D468-F$6)^2)/(2*F$7^2))</f>
        <v>1.7137337212719066E-57</v>
      </c>
      <c r="G468">
        <f t="shared" si="65"/>
        <v>1.0627218977390568E-80</v>
      </c>
      <c r="H468">
        <f t="shared" si="65"/>
        <v>0</v>
      </c>
      <c r="I468">
        <f t="shared" si="65"/>
        <v>0</v>
      </c>
      <c r="J468">
        <f t="shared" si="65"/>
        <v>0</v>
      </c>
      <c r="K468">
        <f t="shared" si="62"/>
        <v>1.7137337212719066E-57</v>
      </c>
      <c r="L468">
        <f t="shared" si="63"/>
        <v>17.89496260759131</v>
      </c>
      <c r="M468">
        <f t="shared" si="64"/>
        <v>320.22968672709118</v>
      </c>
    </row>
    <row r="469" spans="1:13" x14ac:dyDescent="0.3">
      <c r="A469">
        <v>719.84999999997922</v>
      </c>
      <c r="B469">
        <v>313</v>
      </c>
      <c r="C469">
        <f t="shared" si="59"/>
        <v>295.13622689431355</v>
      </c>
      <c r="D469">
        <f t="shared" si="60"/>
        <v>533.75000000002069</v>
      </c>
      <c r="E469">
        <f t="shared" si="61"/>
        <v>17.863773105686448</v>
      </c>
      <c r="F469">
        <f t="shared" si="65"/>
        <v>6.3809950176268926E-58</v>
      </c>
      <c r="G469">
        <f t="shared" si="65"/>
        <v>3.3198231598005432E-81</v>
      </c>
      <c r="H469">
        <f t="shared" si="65"/>
        <v>0</v>
      </c>
      <c r="I469">
        <f t="shared" si="65"/>
        <v>0</v>
      </c>
      <c r="J469">
        <f t="shared" si="65"/>
        <v>0</v>
      </c>
      <c r="K469">
        <f t="shared" si="62"/>
        <v>6.3809950176268926E-58</v>
      </c>
      <c r="L469">
        <f t="shared" si="63"/>
        <v>17.863773105686448</v>
      </c>
      <c r="M469">
        <f t="shared" si="64"/>
        <v>319.11438957144645</v>
      </c>
    </row>
    <row r="470" spans="1:13" x14ac:dyDescent="0.3">
      <c r="A470">
        <v>719.89999999997917</v>
      </c>
      <c r="B470">
        <v>307</v>
      </c>
      <c r="C470">
        <f t="shared" si="59"/>
        <v>295.16741639621847</v>
      </c>
      <c r="D470">
        <f t="shared" si="60"/>
        <v>533.70000000002074</v>
      </c>
      <c r="E470">
        <f t="shared" si="61"/>
        <v>11.832583603781529</v>
      </c>
      <c r="F470">
        <f t="shared" si="65"/>
        <v>2.3673292626921839E-58</v>
      </c>
      <c r="G470">
        <f t="shared" si="65"/>
        <v>1.0333215081121583E-81</v>
      </c>
      <c r="H470">
        <f t="shared" si="65"/>
        <v>0</v>
      </c>
      <c r="I470">
        <f t="shared" si="65"/>
        <v>0</v>
      </c>
      <c r="J470">
        <f t="shared" si="65"/>
        <v>0</v>
      </c>
      <c r="K470">
        <f t="shared" si="62"/>
        <v>2.3673292626921839E-58</v>
      </c>
      <c r="L470">
        <f t="shared" si="63"/>
        <v>11.832583603781529</v>
      </c>
      <c r="M470">
        <f t="shared" si="64"/>
        <v>140.01003474047948</v>
      </c>
    </row>
    <row r="471" spans="1:13" x14ac:dyDescent="0.3">
      <c r="A471">
        <v>719.94999999997913</v>
      </c>
      <c r="B471">
        <v>287</v>
      </c>
      <c r="C471">
        <f t="shared" si="59"/>
        <v>295.19860589812333</v>
      </c>
      <c r="D471">
        <f t="shared" si="60"/>
        <v>533.65000000002078</v>
      </c>
      <c r="E471">
        <f t="shared" si="61"/>
        <v>-8.1986058981233327</v>
      </c>
      <c r="F471">
        <f t="shared" si="65"/>
        <v>8.7509282964700186E-59</v>
      </c>
      <c r="G471">
        <f t="shared" si="65"/>
        <v>3.2046542900873414E-82</v>
      </c>
      <c r="H471">
        <f t="shared" si="65"/>
        <v>0</v>
      </c>
      <c r="I471">
        <f t="shared" si="65"/>
        <v>0</v>
      </c>
      <c r="J471">
        <f t="shared" si="65"/>
        <v>0</v>
      </c>
      <c r="K471">
        <f t="shared" si="62"/>
        <v>8.7509282964700186E-59</v>
      </c>
      <c r="L471">
        <f t="shared" si="63"/>
        <v>-8.1986058981233327</v>
      </c>
      <c r="M471">
        <f t="shared" si="64"/>
        <v>67.217138672742706</v>
      </c>
    </row>
    <row r="472" spans="1:13" x14ac:dyDescent="0.3">
      <c r="A472">
        <v>719.99999999997908</v>
      </c>
      <c r="B472">
        <v>311</v>
      </c>
      <c r="C472">
        <f t="shared" si="59"/>
        <v>295.22979540002825</v>
      </c>
      <c r="D472">
        <f t="shared" si="60"/>
        <v>533.60000000002083</v>
      </c>
      <c r="E472">
        <f t="shared" si="61"/>
        <v>15.770204599971748</v>
      </c>
      <c r="F472">
        <f t="shared" si="65"/>
        <v>3.2231074357048296E-59</v>
      </c>
      <c r="G472">
        <f t="shared" si="65"/>
        <v>9.9026652952771586E-83</v>
      </c>
      <c r="H472">
        <f t="shared" si="65"/>
        <v>0</v>
      </c>
      <c r="I472">
        <f t="shared" si="65"/>
        <v>0</v>
      </c>
      <c r="J472">
        <f t="shared" si="65"/>
        <v>0</v>
      </c>
      <c r="K472">
        <f t="shared" si="62"/>
        <v>3.2231074357048296E-59</v>
      </c>
      <c r="L472">
        <f t="shared" si="63"/>
        <v>15.770204599971748</v>
      </c>
      <c r="M472">
        <f t="shared" si="64"/>
        <v>248.69935312497009</v>
      </c>
    </row>
    <row r="473" spans="1:13" x14ac:dyDescent="0.3">
      <c r="A473">
        <v>720.04999999997904</v>
      </c>
      <c r="B473">
        <v>277</v>
      </c>
      <c r="C473">
        <f t="shared" si="59"/>
        <v>295.26098490193317</v>
      </c>
      <c r="D473">
        <f t="shared" si="60"/>
        <v>533.55000000002087</v>
      </c>
      <c r="E473">
        <f t="shared" si="61"/>
        <v>-18.26098490193317</v>
      </c>
      <c r="F473">
        <f t="shared" si="65"/>
        <v>1.1828253856237509E-59</v>
      </c>
      <c r="G473">
        <f t="shared" si="65"/>
        <v>3.0489353305091113E-83</v>
      </c>
      <c r="H473">
        <f t="shared" si="65"/>
        <v>0</v>
      </c>
      <c r="I473">
        <f t="shared" si="65"/>
        <v>0</v>
      </c>
      <c r="J473">
        <f t="shared" si="65"/>
        <v>0</v>
      </c>
      <c r="K473">
        <f t="shared" si="62"/>
        <v>1.1828253856237509E-59</v>
      </c>
      <c r="L473">
        <f t="shared" si="63"/>
        <v>-18.26098490193317</v>
      </c>
      <c r="M473">
        <f t="shared" si="64"/>
        <v>333.46356958863123</v>
      </c>
    </row>
    <row r="474" spans="1:13" x14ac:dyDescent="0.3">
      <c r="A474">
        <v>720.09999999997899</v>
      </c>
      <c r="B474">
        <v>264</v>
      </c>
      <c r="C474">
        <f t="shared" si="59"/>
        <v>295.29217440383803</v>
      </c>
      <c r="D474">
        <f t="shared" si="60"/>
        <v>533.50000000002092</v>
      </c>
      <c r="E474">
        <f t="shared" si="61"/>
        <v>-31.292174403838033</v>
      </c>
      <c r="F474">
        <f t="shared" si="65"/>
        <v>4.325055544486994E-60</v>
      </c>
      <c r="G474">
        <f t="shared" si="65"/>
        <v>9.3534003400943256E-84</v>
      </c>
      <c r="H474">
        <f t="shared" si="65"/>
        <v>0</v>
      </c>
      <c r="I474">
        <f t="shared" si="65"/>
        <v>0</v>
      </c>
      <c r="J474">
        <f t="shared" si="65"/>
        <v>0</v>
      </c>
      <c r="K474">
        <f t="shared" si="62"/>
        <v>4.325055544486994E-60</v>
      </c>
      <c r="L474">
        <f t="shared" si="63"/>
        <v>-31.292174403838033</v>
      </c>
      <c r="M474">
        <f t="shared" si="64"/>
        <v>979.2001789202161</v>
      </c>
    </row>
    <row r="475" spans="1:13" x14ac:dyDescent="0.3">
      <c r="A475">
        <v>720.14999999997895</v>
      </c>
      <c r="B475">
        <v>282</v>
      </c>
      <c r="C475">
        <f t="shared" si="59"/>
        <v>295.32336390574295</v>
      </c>
      <c r="D475">
        <f t="shared" si="60"/>
        <v>533.45000000002096</v>
      </c>
      <c r="E475">
        <f t="shared" si="61"/>
        <v>-13.323363905742951</v>
      </c>
      <c r="F475">
        <f t="shared" si="65"/>
        <v>1.5757522636976516E-60</v>
      </c>
      <c r="G475">
        <f t="shared" si="65"/>
        <v>2.859012350772712E-84</v>
      </c>
      <c r="H475">
        <f t="shared" si="65"/>
        <v>0</v>
      </c>
      <c r="I475">
        <f t="shared" si="65"/>
        <v>0</v>
      </c>
      <c r="J475">
        <f t="shared" si="65"/>
        <v>0</v>
      </c>
      <c r="K475">
        <f t="shared" si="62"/>
        <v>1.5757522636976516E-60</v>
      </c>
      <c r="L475">
        <f t="shared" si="63"/>
        <v>-13.323363905742951</v>
      </c>
      <c r="M475">
        <f t="shared" si="64"/>
        <v>177.51202576485406</v>
      </c>
    </row>
    <row r="476" spans="1:13" x14ac:dyDescent="0.3">
      <c r="A476">
        <v>720.1999999999789</v>
      </c>
      <c r="B476">
        <v>263</v>
      </c>
      <c r="C476">
        <f t="shared" si="59"/>
        <v>295.35455340764781</v>
      </c>
      <c r="D476">
        <f t="shared" si="60"/>
        <v>533.40000000002101</v>
      </c>
      <c r="E476">
        <f t="shared" si="61"/>
        <v>-32.354553407647813</v>
      </c>
      <c r="F476">
        <f t="shared" si="65"/>
        <v>5.7201759544030377E-61</v>
      </c>
      <c r="G476">
        <f t="shared" si="65"/>
        <v>8.7073848053269436E-85</v>
      </c>
      <c r="H476">
        <f t="shared" si="65"/>
        <v>0</v>
      </c>
      <c r="I476">
        <f t="shared" si="65"/>
        <v>0</v>
      </c>
      <c r="J476">
        <f t="shared" si="65"/>
        <v>0</v>
      </c>
      <c r="K476">
        <f t="shared" si="62"/>
        <v>5.7201759544030377E-61</v>
      </c>
      <c r="L476">
        <f t="shared" si="63"/>
        <v>-32.354553407647813</v>
      </c>
      <c r="M476">
        <f t="shared" si="64"/>
        <v>1046.8171262083347</v>
      </c>
    </row>
    <row r="477" spans="1:13" x14ac:dyDescent="0.3">
      <c r="A477">
        <v>720.24999999997885</v>
      </c>
      <c r="B477">
        <v>279</v>
      </c>
      <c r="C477">
        <f t="shared" si="59"/>
        <v>295.38574290955273</v>
      </c>
      <c r="D477">
        <f t="shared" si="60"/>
        <v>533.35000000002105</v>
      </c>
      <c r="E477">
        <f t="shared" si="61"/>
        <v>-16.385742909552732</v>
      </c>
      <c r="F477">
        <f t="shared" si="65"/>
        <v>2.0689787695961332E-61</v>
      </c>
      <c r="G477">
        <f t="shared" si="65"/>
        <v>2.6423153134597011E-85</v>
      </c>
      <c r="H477">
        <f t="shared" si="65"/>
        <v>0</v>
      </c>
      <c r="I477">
        <f t="shared" si="65"/>
        <v>0</v>
      </c>
      <c r="J477">
        <f t="shared" si="65"/>
        <v>0</v>
      </c>
      <c r="K477">
        <f t="shared" si="62"/>
        <v>2.0689787695961332E-61</v>
      </c>
      <c r="L477">
        <f t="shared" si="63"/>
        <v>-16.385742909552732</v>
      </c>
      <c r="M477">
        <f t="shared" si="64"/>
        <v>268.49257069795766</v>
      </c>
    </row>
    <row r="478" spans="1:13" x14ac:dyDescent="0.3">
      <c r="A478">
        <v>720.29999999997881</v>
      </c>
      <c r="B478">
        <v>284</v>
      </c>
      <c r="C478">
        <f t="shared" si="59"/>
        <v>295.41693241145765</v>
      </c>
      <c r="D478">
        <f t="shared" si="60"/>
        <v>533.3000000000211</v>
      </c>
      <c r="E478">
        <f t="shared" si="61"/>
        <v>-11.416932411457651</v>
      </c>
      <c r="F478">
        <f t="shared" si="65"/>
        <v>7.4563773474579718E-62</v>
      </c>
      <c r="G478">
        <f t="shared" si="65"/>
        <v>7.9892634719888651E-86</v>
      </c>
      <c r="H478">
        <f t="shared" si="65"/>
        <v>0</v>
      </c>
      <c r="I478">
        <f t="shared" si="65"/>
        <v>0</v>
      </c>
      <c r="J478">
        <f t="shared" si="65"/>
        <v>0</v>
      </c>
      <c r="K478">
        <f t="shared" si="62"/>
        <v>7.4563773474579718E-62</v>
      </c>
      <c r="L478">
        <f t="shared" si="63"/>
        <v>-11.416932411457651</v>
      </c>
      <c r="M478">
        <f t="shared" si="64"/>
        <v>130.34634568779222</v>
      </c>
    </row>
    <row r="479" spans="1:13" x14ac:dyDescent="0.3">
      <c r="A479">
        <v>720.34999999997876</v>
      </c>
      <c r="B479">
        <v>294</v>
      </c>
      <c r="C479">
        <f t="shared" si="59"/>
        <v>295.44812191336251</v>
      </c>
      <c r="D479">
        <f t="shared" si="60"/>
        <v>533.25000000002115</v>
      </c>
      <c r="E479">
        <f t="shared" si="61"/>
        <v>-1.4481219133625132</v>
      </c>
      <c r="F479">
        <f t="shared" si="65"/>
        <v>2.6774718925981274E-62</v>
      </c>
      <c r="G479">
        <f t="shared" si="65"/>
        <v>2.4068778128986589E-86</v>
      </c>
      <c r="H479">
        <f t="shared" si="65"/>
        <v>0</v>
      </c>
      <c r="I479">
        <f t="shared" si="65"/>
        <v>0</v>
      </c>
      <c r="J479">
        <f t="shared" si="65"/>
        <v>0</v>
      </c>
      <c r="K479">
        <f t="shared" si="62"/>
        <v>2.6774718925981274E-62</v>
      </c>
      <c r="L479">
        <f t="shared" si="63"/>
        <v>-1.4481219133625132</v>
      </c>
      <c r="M479">
        <f t="shared" si="64"/>
        <v>2.0970570759607061</v>
      </c>
    </row>
    <row r="480" spans="1:13" x14ac:dyDescent="0.3">
      <c r="A480">
        <v>720.39999999997872</v>
      </c>
      <c r="B480">
        <v>315</v>
      </c>
      <c r="C480">
        <f t="shared" si="59"/>
        <v>295.47931141526743</v>
      </c>
      <c r="D480">
        <f t="shared" si="60"/>
        <v>533.20000000002119</v>
      </c>
      <c r="E480">
        <f t="shared" si="61"/>
        <v>19.520688584732568</v>
      </c>
      <c r="F480">
        <f t="shared" si="65"/>
        <v>9.5795952580185888E-63</v>
      </c>
      <c r="G480">
        <f t="shared" si="65"/>
        <v>7.2248118447087208E-87</v>
      </c>
      <c r="H480">
        <f t="shared" si="65"/>
        <v>0</v>
      </c>
      <c r="I480">
        <f t="shared" si="65"/>
        <v>0</v>
      </c>
      <c r="J480">
        <f t="shared" si="65"/>
        <v>0</v>
      </c>
      <c r="K480">
        <f t="shared" si="62"/>
        <v>9.5795952580185888E-63</v>
      </c>
      <c r="L480">
        <f t="shared" si="63"/>
        <v>19.520688584732568</v>
      </c>
      <c r="M480">
        <f t="shared" si="64"/>
        <v>381.05728282210839</v>
      </c>
    </row>
    <row r="481" spans="1:13" x14ac:dyDescent="0.3">
      <c r="A481">
        <v>720.44999999997867</v>
      </c>
      <c r="B481">
        <v>291</v>
      </c>
      <c r="C481">
        <f t="shared" si="59"/>
        <v>295.51050091717229</v>
      </c>
      <c r="D481">
        <f t="shared" si="60"/>
        <v>533.15000000002124</v>
      </c>
      <c r="E481">
        <f t="shared" si="61"/>
        <v>-4.5105009171722941</v>
      </c>
      <c r="F481">
        <f t="shared" si="65"/>
        <v>3.4150305895847356E-63</v>
      </c>
      <c r="G481">
        <f t="shared" si="65"/>
        <v>2.1608480917140767E-87</v>
      </c>
      <c r="H481">
        <f t="shared" si="65"/>
        <v>0</v>
      </c>
      <c r="I481">
        <f t="shared" si="65"/>
        <v>0</v>
      </c>
      <c r="J481">
        <f t="shared" si="65"/>
        <v>0</v>
      </c>
      <c r="K481">
        <f t="shared" si="62"/>
        <v>3.4150305895847356E-63</v>
      </c>
      <c r="L481">
        <f t="shared" si="63"/>
        <v>-4.5105009171722941</v>
      </c>
      <c r="M481">
        <f t="shared" si="64"/>
        <v>20.344618523812105</v>
      </c>
    </row>
    <row r="482" spans="1:13" x14ac:dyDescent="0.3">
      <c r="A482">
        <v>720.49999999997863</v>
      </c>
      <c r="B482">
        <v>268</v>
      </c>
      <c r="C482">
        <f t="shared" si="59"/>
        <v>295.54169041907721</v>
      </c>
      <c r="D482">
        <f t="shared" si="60"/>
        <v>533.10000000002128</v>
      </c>
      <c r="E482">
        <f t="shared" si="61"/>
        <v>-27.541690419077213</v>
      </c>
      <c r="F482">
        <f t="shared" si="65"/>
        <v>1.21301796774898E-63</v>
      </c>
      <c r="G482">
        <f t="shared" si="65"/>
        <v>6.439425609826986E-88</v>
      </c>
      <c r="H482">
        <f t="shared" si="65"/>
        <v>0</v>
      </c>
      <c r="I482">
        <f t="shared" si="65"/>
        <v>0</v>
      </c>
      <c r="J482">
        <f t="shared" si="65"/>
        <v>0</v>
      </c>
      <c r="K482">
        <f t="shared" si="62"/>
        <v>1.21301796774898E-63</v>
      </c>
      <c r="L482">
        <f t="shared" si="63"/>
        <v>-27.541690419077213</v>
      </c>
      <c r="M482">
        <f t="shared" si="64"/>
        <v>758.54471114028956</v>
      </c>
    </row>
    <row r="483" spans="1:13" x14ac:dyDescent="0.3">
      <c r="A483">
        <v>720.54999999997858</v>
      </c>
      <c r="B483">
        <v>282</v>
      </c>
      <c r="C483">
        <f t="shared" si="59"/>
        <v>295.57287992098213</v>
      </c>
      <c r="D483">
        <f t="shared" si="60"/>
        <v>533.05000000002133</v>
      </c>
      <c r="E483">
        <f t="shared" si="61"/>
        <v>-13.572879920982132</v>
      </c>
      <c r="F483">
        <f t="shared" si="65"/>
        <v>4.2930413096543382E-64</v>
      </c>
      <c r="G483">
        <f t="shared" si="65"/>
        <v>1.9120322883639521E-88</v>
      </c>
      <c r="H483">
        <f t="shared" si="65"/>
        <v>0</v>
      </c>
      <c r="I483">
        <f t="shared" si="65"/>
        <v>0</v>
      </c>
      <c r="J483">
        <f t="shared" si="65"/>
        <v>0</v>
      </c>
      <c r="K483">
        <f t="shared" si="62"/>
        <v>4.2930413096543382E-64</v>
      </c>
      <c r="L483">
        <f t="shared" si="63"/>
        <v>-13.572879920982132</v>
      </c>
      <c r="M483">
        <f t="shared" si="64"/>
        <v>184.22306934939991</v>
      </c>
    </row>
    <row r="484" spans="1:13" x14ac:dyDescent="0.3">
      <c r="A484">
        <v>720.59999999997854</v>
      </c>
      <c r="B484">
        <v>275</v>
      </c>
      <c r="C484">
        <f t="shared" si="59"/>
        <v>295.60406942288699</v>
      </c>
      <c r="D484">
        <f t="shared" si="60"/>
        <v>533.00000000002137</v>
      </c>
      <c r="E484">
        <f t="shared" si="61"/>
        <v>-20.604069422886994</v>
      </c>
      <c r="F484">
        <f t="shared" si="65"/>
        <v>1.5138683136946978E-64</v>
      </c>
      <c r="G484">
        <f t="shared" si="65"/>
        <v>5.6567698727175575E-89</v>
      </c>
      <c r="H484">
        <f t="shared" si="65"/>
        <v>0</v>
      </c>
      <c r="I484">
        <f t="shared" si="65"/>
        <v>0</v>
      </c>
      <c r="J484">
        <f t="shared" si="65"/>
        <v>0</v>
      </c>
      <c r="K484">
        <f t="shared" si="62"/>
        <v>1.5138683136946978E-64</v>
      </c>
      <c r="L484">
        <f t="shared" si="63"/>
        <v>-20.604069422886994</v>
      </c>
      <c r="M484">
        <f t="shared" si="64"/>
        <v>424.52767678314677</v>
      </c>
    </row>
    <row r="485" spans="1:13" x14ac:dyDescent="0.3">
      <c r="A485">
        <v>720.64999999997849</v>
      </c>
      <c r="B485">
        <v>291</v>
      </c>
      <c r="C485">
        <f t="shared" si="59"/>
        <v>295.63525892479191</v>
      </c>
      <c r="D485">
        <f t="shared" si="60"/>
        <v>532.95000000002142</v>
      </c>
      <c r="E485">
        <f t="shared" si="61"/>
        <v>-4.6352589247919127</v>
      </c>
      <c r="F485">
        <f t="shared" si="65"/>
        <v>5.3190776258547355E-65</v>
      </c>
      <c r="G485">
        <f t="shared" si="65"/>
        <v>1.6675044381022478E-89</v>
      </c>
      <c r="H485">
        <f t="shared" si="65"/>
        <v>0</v>
      </c>
      <c r="I485">
        <f t="shared" si="65"/>
        <v>0</v>
      </c>
      <c r="J485">
        <f t="shared" si="65"/>
        <v>0</v>
      </c>
      <c r="K485">
        <f t="shared" si="62"/>
        <v>5.3190776258547355E-65</v>
      </c>
      <c r="L485">
        <f t="shared" si="63"/>
        <v>-4.6352589247919127</v>
      </c>
      <c r="M485">
        <f t="shared" si="64"/>
        <v>21.485625299863077</v>
      </c>
    </row>
    <row r="486" spans="1:13" x14ac:dyDescent="0.3">
      <c r="A486">
        <v>720.69999999997844</v>
      </c>
      <c r="B486">
        <v>292</v>
      </c>
      <c r="C486">
        <f t="shared" si="59"/>
        <v>295.66644842669677</v>
      </c>
      <c r="D486">
        <f t="shared" si="60"/>
        <v>532.90000000002146</v>
      </c>
      <c r="E486">
        <f t="shared" si="61"/>
        <v>-3.6664484266967747</v>
      </c>
      <c r="F486">
        <f t="shared" si="65"/>
        <v>1.8621289658092267E-65</v>
      </c>
      <c r="G486">
        <f t="shared" si="65"/>
        <v>4.8976831284817259E-90</v>
      </c>
      <c r="H486">
        <f t="shared" si="65"/>
        <v>0</v>
      </c>
      <c r="I486">
        <f t="shared" si="65"/>
        <v>0</v>
      </c>
      <c r="J486">
        <f t="shared" si="65"/>
        <v>0</v>
      </c>
      <c r="K486">
        <f t="shared" si="62"/>
        <v>1.8621289658092267E-65</v>
      </c>
      <c r="L486">
        <f t="shared" si="63"/>
        <v>-3.6664484266967747</v>
      </c>
      <c r="M486">
        <f t="shared" si="64"/>
        <v>13.442844065627254</v>
      </c>
    </row>
    <row r="487" spans="1:13" x14ac:dyDescent="0.3">
      <c r="A487">
        <v>720.7499999999784</v>
      </c>
      <c r="B487">
        <v>336</v>
      </c>
      <c r="C487">
        <f t="shared" si="59"/>
        <v>295.69763792860169</v>
      </c>
      <c r="D487">
        <f t="shared" si="60"/>
        <v>532.85000000002151</v>
      </c>
      <c r="E487">
        <f t="shared" si="61"/>
        <v>40.302362071398306</v>
      </c>
      <c r="F487">
        <f t="shared" si="65"/>
        <v>6.4954370903822971E-66</v>
      </c>
      <c r="G487">
        <f t="shared" si="65"/>
        <v>1.4333081377646966E-90</v>
      </c>
      <c r="H487">
        <f t="shared" si="65"/>
        <v>0</v>
      </c>
      <c r="I487">
        <f t="shared" si="65"/>
        <v>0</v>
      </c>
      <c r="J487">
        <f t="shared" si="65"/>
        <v>0</v>
      </c>
      <c r="K487">
        <f t="shared" si="62"/>
        <v>6.4954370903822971E-66</v>
      </c>
      <c r="L487">
        <f t="shared" si="63"/>
        <v>40.302362071398306</v>
      </c>
      <c r="M487">
        <f t="shared" si="64"/>
        <v>1624.2803885340848</v>
      </c>
    </row>
    <row r="488" spans="1:13" x14ac:dyDescent="0.3">
      <c r="A488">
        <v>720.79999999997835</v>
      </c>
      <c r="B488">
        <v>279</v>
      </c>
      <c r="C488">
        <f t="shared" si="59"/>
        <v>295.72882743050661</v>
      </c>
      <c r="D488">
        <f t="shared" si="60"/>
        <v>532.80000000002156</v>
      </c>
      <c r="E488">
        <f t="shared" si="61"/>
        <v>-16.728827430506612</v>
      </c>
      <c r="F488">
        <f t="shared" si="65"/>
        <v>2.2575231056526424E-66</v>
      </c>
      <c r="G488">
        <f t="shared" si="65"/>
        <v>4.1793972012839739E-91</v>
      </c>
      <c r="H488">
        <f t="shared" si="65"/>
        <v>0</v>
      </c>
      <c r="I488">
        <f t="shared" si="65"/>
        <v>0</v>
      </c>
      <c r="J488">
        <f t="shared" si="65"/>
        <v>0</v>
      </c>
      <c r="K488">
        <f t="shared" si="62"/>
        <v>2.2575231056526424E-66</v>
      </c>
      <c r="L488">
        <f t="shared" si="63"/>
        <v>-16.728827430506612</v>
      </c>
      <c r="M488">
        <f t="shared" si="64"/>
        <v>279.8536671996705</v>
      </c>
    </row>
    <row r="489" spans="1:13" x14ac:dyDescent="0.3">
      <c r="A489">
        <v>720.84999999997831</v>
      </c>
      <c r="B489">
        <v>292</v>
      </c>
      <c r="C489">
        <f t="shared" si="59"/>
        <v>295.76001693241147</v>
      </c>
      <c r="D489">
        <f t="shared" si="60"/>
        <v>532.7500000000216</v>
      </c>
      <c r="E489">
        <f t="shared" si="61"/>
        <v>-3.7600169324114745</v>
      </c>
      <c r="F489">
        <f t="shared" si="65"/>
        <v>7.8177400410791334E-67</v>
      </c>
      <c r="G489">
        <f t="shared" si="65"/>
        <v>1.2142634602520623E-91</v>
      </c>
      <c r="H489">
        <f t="shared" si="65"/>
        <v>0</v>
      </c>
      <c r="I489">
        <f t="shared" si="65"/>
        <v>0</v>
      </c>
      <c r="J489">
        <f t="shared" si="65"/>
        <v>0</v>
      </c>
      <c r="K489">
        <f t="shared" si="62"/>
        <v>7.8177400410791334E-67</v>
      </c>
      <c r="L489">
        <f t="shared" si="63"/>
        <v>-3.7600169324114745</v>
      </c>
      <c r="M489">
        <f t="shared" si="64"/>
        <v>14.137727332020996</v>
      </c>
    </row>
    <row r="490" spans="1:13" x14ac:dyDescent="0.3">
      <c r="A490">
        <v>720.89999999997826</v>
      </c>
      <c r="B490">
        <v>304</v>
      </c>
      <c r="C490">
        <f t="shared" si="59"/>
        <v>295.79120643431639</v>
      </c>
      <c r="D490">
        <f t="shared" si="60"/>
        <v>532.70000000002165</v>
      </c>
      <c r="E490">
        <f t="shared" si="61"/>
        <v>8.2087935656836066</v>
      </c>
      <c r="F490">
        <f t="shared" si="65"/>
        <v>2.6974626740325981E-67</v>
      </c>
      <c r="G490">
        <f t="shared" si="65"/>
        <v>3.5150977212028104E-92</v>
      </c>
      <c r="H490">
        <f t="shared" si="65"/>
        <v>0</v>
      </c>
      <c r="I490">
        <f t="shared" si="65"/>
        <v>0</v>
      </c>
      <c r="J490">
        <f t="shared" si="65"/>
        <v>0</v>
      </c>
      <c r="K490">
        <f t="shared" si="62"/>
        <v>2.6974626740325981E-67</v>
      </c>
      <c r="L490">
        <f t="shared" si="63"/>
        <v>8.2087935656836066</v>
      </c>
      <c r="M490">
        <f t="shared" si="64"/>
        <v>67.384291804008583</v>
      </c>
    </row>
    <row r="491" spans="1:13" x14ac:dyDescent="0.3">
      <c r="A491">
        <v>720.94999999997822</v>
      </c>
      <c r="B491">
        <v>307</v>
      </c>
      <c r="C491">
        <f t="shared" si="59"/>
        <v>295.82239593622126</v>
      </c>
      <c r="D491">
        <f t="shared" si="60"/>
        <v>532.65000000002169</v>
      </c>
      <c r="E491">
        <f t="shared" si="61"/>
        <v>11.177604063778745</v>
      </c>
      <c r="F491">
        <f t="shared" si="65"/>
        <v>9.2737388229079999E-68</v>
      </c>
      <c r="G491">
        <f t="shared" si="65"/>
        <v>1.0138812175791324E-92</v>
      </c>
      <c r="H491">
        <f t="shared" si="65"/>
        <v>0</v>
      </c>
      <c r="I491">
        <f t="shared" si="65"/>
        <v>0</v>
      </c>
      <c r="J491">
        <f t="shared" si="65"/>
        <v>0</v>
      </c>
      <c r="K491">
        <f t="shared" si="62"/>
        <v>9.2737388229079999E-68</v>
      </c>
      <c r="L491">
        <f t="shared" si="63"/>
        <v>11.177604063778745</v>
      </c>
      <c r="M491">
        <f t="shared" si="64"/>
        <v>124.9388326066031</v>
      </c>
    </row>
    <row r="492" spans="1:13" x14ac:dyDescent="0.3">
      <c r="A492">
        <v>720.99999999997817</v>
      </c>
      <c r="B492">
        <v>290</v>
      </c>
      <c r="C492">
        <f t="shared" si="59"/>
        <v>295.85358543812617</v>
      </c>
      <c r="D492">
        <f t="shared" si="60"/>
        <v>532.60000000002174</v>
      </c>
      <c r="E492">
        <f t="shared" si="61"/>
        <v>-5.8535854381261743</v>
      </c>
      <c r="F492">
        <f t="shared" si="65"/>
        <v>3.1767239358529733E-68</v>
      </c>
      <c r="G492">
        <f t="shared" si="65"/>
        <v>2.9138148359353875E-93</v>
      </c>
      <c r="H492">
        <f t="shared" si="65"/>
        <v>0</v>
      </c>
      <c r="I492">
        <f t="shared" si="65"/>
        <v>0</v>
      </c>
      <c r="J492">
        <f t="shared" si="65"/>
        <v>0</v>
      </c>
      <c r="K492">
        <f t="shared" si="62"/>
        <v>3.1767239358529733E-68</v>
      </c>
      <c r="L492">
        <f t="shared" si="63"/>
        <v>-5.8535854381261743</v>
      </c>
      <c r="M492">
        <f t="shared" si="64"/>
        <v>34.264462481442798</v>
      </c>
    </row>
    <row r="493" spans="1:13" x14ac:dyDescent="0.3">
      <c r="A493">
        <v>721.04999999997813</v>
      </c>
      <c r="B493">
        <v>289</v>
      </c>
      <c r="C493">
        <f t="shared" si="59"/>
        <v>295.88477494003109</v>
      </c>
      <c r="D493">
        <f t="shared" si="60"/>
        <v>532.55000000002178</v>
      </c>
      <c r="E493">
        <f t="shared" si="61"/>
        <v>-6.8847749400310931</v>
      </c>
      <c r="F493">
        <f t="shared" si="65"/>
        <v>1.0842496432383752E-68</v>
      </c>
      <c r="G493">
        <f t="shared" si="65"/>
        <v>8.3437641705585873E-94</v>
      </c>
      <c r="H493">
        <f t="shared" si="65"/>
        <v>0</v>
      </c>
      <c r="I493">
        <f t="shared" si="65"/>
        <v>0</v>
      </c>
      <c r="J493">
        <f t="shared" si="65"/>
        <v>0</v>
      </c>
      <c r="K493">
        <f t="shared" si="62"/>
        <v>1.0842496432383752E-68</v>
      </c>
      <c r="L493">
        <f t="shared" si="63"/>
        <v>-6.8847749400310931</v>
      </c>
      <c r="M493">
        <f t="shared" si="64"/>
        <v>47.40012597488014</v>
      </c>
    </row>
    <row r="494" spans="1:13" x14ac:dyDescent="0.3">
      <c r="A494">
        <v>721.09999999997808</v>
      </c>
      <c r="B494">
        <v>310</v>
      </c>
      <c r="C494">
        <f t="shared" si="59"/>
        <v>295.91596444193596</v>
      </c>
      <c r="D494">
        <f t="shared" si="60"/>
        <v>532.50000000002183</v>
      </c>
      <c r="E494">
        <f t="shared" si="61"/>
        <v>14.084035558064045</v>
      </c>
      <c r="F494">
        <f t="shared" si="65"/>
        <v>3.6872645531056387E-69</v>
      </c>
      <c r="G494">
        <f t="shared" si="65"/>
        <v>2.3806047123015509E-94</v>
      </c>
      <c r="H494">
        <f t="shared" si="65"/>
        <v>0</v>
      </c>
      <c r="I494">
        <f t="shared" si="65"/>
        <v>0</v>
      </c>
      <c r="J494">
        <f t="shared" si="65"/>
        <v>0</v>
      </c>
      <c r="K494">
        <f t="shared" si="62"/>
        <v>3.6872645531056387E-69</v>
      </c>
      <c r="L494">
        <f t="shared" si="63"/>
        <v>14.084035558064045</v>
      </c>
      <c r="M494">
        <f t="shared" si="64"/>
        <v>198.36005760081238</v>
      </c>
    </row>
    <row r="495" spans="1:13" x14ac:dyDescent="0.3">
      <c r="A495">
        <v>721.14999999997804</v>
      </c>
      <c r="B495">
        <v>294</v>
      </c>
      <c r="C495">
        <f t="shared" si="59"/>
        <v>295.94715394384087</v>
      </c>
      <c r="D495">
        <f t="shared" si="60"/>
        <v>532.45000000002187</v>
      </c>
      <c r="E495">
        <f t="shared" si="61"/>
        <v>-1.947153943840874</v>
      </c>
      <c r="F495">
        <f t="shared" si="65"/>
        <v>1.2494086454183957E-69</v>
      </c>
      <c r="G495">
        <f t="shared" si="65"/>
        <v>6.7676478925765161E-95</v>
      </c>
      <c r="H495">
        <f t="shared" si="65"/>
        <v>0</v>
      </c>
      <c r="I495">
        <f t="shared" si="65"/>
        <v>0</v>
      </c>
      <c r="J495">
        <f t="shared" si="65"/>
        <v>0</v>
      </c>
      <c r="K495">
        <f t="shared" si="62"/>
        <v>1.2494086454183957E-69</v>
      </c>
      <c r="L495">
        <f t="shared" si="63"/>
        <v>-1.947153943840874</v>
      </c>
      <c r="M495">
        <f t="shared" si="64"/>
        <v>3.7914084810150697</v>
      </c>
    </row>
    <row r="496" spans="1:13" x14ac:dyDescent="0.3">
      <c r="A496">
        <v>721.19999999997799</v>
      </c>
      <c r="B496">
        <v>307</v>
      </c>
      <c r="C496">
        <f t="shared" si="59"/>
        <v>295.97834344574574</v>
      </c>
      <c r="D496">
        <f t="shared" si="60"/>
        <v>532.40000000002192</v>
      </c>
      <c r="E496">
        <f t="shared" si="61"/>
        <v>11.021656554254264</v>
      </c>
      <c r="F496">
        <f t="shared" si="65"/>
        <v>4.2182266682791414E-70</v>
      </c>
      <c r="G496">
        <f t="shared" si="65"/>
        <v>1.9169616261266638E-95</v>
      </c>
      <c r="H496">
        <f t="shared" si="65"/>
        <v>0</v>
      </c>
      <c r="I496">
        <f t="shared" si="65"/>
        <v>0</v>
      </c>
      <c r="J496">
        <f t="shared" si="65"/>
        <v>0</v>
      </c>
      <c r="K496">
        <f t="shared" si="62"/>
        <v>4.2182266682791414E-70</v>
      </c>
      <c r="L496">
        <f t="shared" si="63"/>
        <v>11.021656554254264</v>
      </c>
      <c r="M496">
        <f t="shared" si="64"/>
        <v>121.47691319993598</v>
      </c>
    </row>
    <row r="497" spans="1:13" x14ac:dyDescent="0.3">
      <c r="A497">
        <v>721.24999999997794</v>
      </c>
      <c r="B497">
        <v>291</v>
      </c>
      <c r="C497">
        <f t="shared" si="59"/>
        <v>296.00953294765065</v>
      </c>
      <c r="D497">
        <f t="shared" si="60"/>
        <v>532.35000000002196</v>
      </c>
      <c r="E497">
        <f t="shared" si="61"/>
        <v>-5.0095329476506549</v>
      </c>
      <c r="F497">
        <f t="shared" si="65"/>
        <v>1.418993863062477E-70</v>
      </c>
      <c r="G497">
        <f t="shared" si="65"/>
        <v>5.4102119736466917E-96</v>
      </c>
      <c r="H497">
        <f t="shared" si="65"/>
        <v>0</v>
      </c>
      <c r="I497">
        <f t="shared" si="65"/>
        <v>0</v>
      </c>
      <c r="J497">
        <f t="shared" si="65"/>
        <v>0</v>
      </c>
      <c r="K497">
        <f t="shared" si="62"/>
        <v>1.418993863062477E-70</v>
      </c>
      <c r="L497">
        <f t="shared" si="63"/>
        <v>-5.0095329476506549</v>
      </c>
      <c r="M497">
        <f t="shared" si="64"/>
        <v>25.095420353597458</v>
      </c>
    </row>
    <row r="498" spans="1:13" x14ac:dyDescent="0.3">
      <c r="A498">
        <v>721.2999999999779</v>
      </c>
      <c r="B498">
        <v>275</v>
      </c>
      <c r="C498">
        <f t="shared" si="59"/>
        <v>296.04072244955557</v>
      </c>
      <c r="D498">
        <f t="shared" si="60"/>
        <v>532.30000000002201</v>
      </c>
      <c r="E498">
        <f t="shared" si="61"/>
        <v>-21.040722449555574</v>
      </c>
      <c r="F498">
        <f t="shared" si="65"/>
        <v>4.7561585013175684E-71</v>
      </c>
      <c r="G498">
        <f t="shared" si="65"/>
        <v>1.5213892425320231E-96</v>
      </c>
      <c r="H498">
        <f t="shared" si="65"/>
        <v>0</v>
      </c>
      <c r="I498">
        <f t="shared" si="65"/>
        <v>0</v>
      </c>
      <c r="J498">
        <f t="shared" si="65"/>
        <v>0</v>
      </c>
      <c r="K498">
        <f t="shared" si="62"/>
        <v>4.7561585013175684E-71</v>
      </c>
      <c r="L498">
        <f t="shared" si="63"/>
        <v>-21.040722449555574</v>
      </c>
      <c r="M498">
        <f t="shared" si="64"/>
        <v>442.71200119923191</v>
      </c>
    </row>
    <row r="499" spans="1:13" x14ac:dyDescent="0.3">
      <c r="A499">
        <v>721.34999999997785</v>
      </c>
      <c r="B499">
        <v>291</v>
      </c>
      <c r="C499">
        <f t="shared" si="59"/>
        <v>296.07191195146044</v>
      </c>
      <c r="D499">
        <f t="shared" si="60"/>
        <v>532.25000000002206</v>
      </c>
      <c r="E499">
        <f t="shared" si="61"/>
        <v>-5.0719119514604358</v>
      </c>
      <c r="F499">
        <f t="shared" si="65"/>
        <v>1.5883906400587049E-71</v>
      </c>
      <c r="G499">
        <f t="shared" si="65"/>
        <v>4.2627670377928258E-97</v>
      </c>
      <c r="H499">
        <f t="shared" si="65"/>
        <v>0</v>
      </c>
      <c r="I499">
        <f t="shared" si="65"/>
        <v>0</v>
      </c>
      <c r="J499">
        <f t="shared" si="65"/>
        <v>0</v>
      </c>
      <c r="K499">
        <f t="shared" si="62"/>
        <v>1.5883906400587049E-71</v>
      </c>
      <c r="L499">
        <f t="shared" si="63"/>
        <v>-5.0719119514604358</v>
      </c>
      <c r="M499">
        <f t="shared" si="64"/>
        <v>25.724290843367207</v>
      </c>
    </row>
    <row r="500" spans="1:13" x14ac:dyDescent="0.3">
      <c r="A500">
        <v>721.39999999997781</v>
      </c>
      <c r="B500">
        <v>305</v>
      </c>
      <c r="C500">
        <f t="shared" si="59"/>
        <v>296.10310145336535</v>
      </c>
      <c r="D500">
        <f t="shared" si="60"/>
        <v>532.2000000000221</v>
      </c>
      <c r="E500">
        <f t="shared" si="61"/>
        <v>8.8968985466346453</v>
      </c>
      <c r="F500">
        <f t="shared" si="65"/>
        <v>5.2854688430723051E-72</v>
      </c>
      <c r="G500">
        <f t="shared" si="65"/>
        <v>1.1900577983561227E-97</v>
      </c>
      <c r="H500">
        <f t="shared" si="65"/>
        <v>0</v>
      </c>
      <c r="I500">
        <f t="shared" si="65"/>
        <v>0</v>
      </c>
      <c r="J500">
        <f t="shared" si="65"/>
        <v>0</v>
      </c>
      <c r="K500">
        <f t="shared" si="62"/>
        <v>5.2854688430723051E-72</v>
      </c>
      <c r="L500">
        <f t="shared" si="63"/>
        <v>8.8968985466346453</v>
      </c>
      <c r="M500">
        <f t="shared" si="64"/>
        <v>79.154803749109661</v>
      </c>
    </row>
    <row r="501" spans="1:13" x14ac:dyDescent="0.3">
      <c r="A501">
        <v>721.44999999997776</v>
      </c>
      <c r="B501">
        <v>273</v>
      </c>
      <c r="C501">
        <f t="shared" si="59"/>
        <v>296.13429095527022</v>
      </c>
      <c r="D501">
        <f t="shared" si="60"/>
        <v>532.15000000002215</v>
      </c>
      <c r="E501">
        <f t="shared" si="61"/>
        <v>-23.134290955270217</v>
      </c>
      <c r="F501">
        <f t="shared" si="65"/>
        <v>1.7524067317895838E-72</v>
      </c>
      <c r="G501">
        <f t="shared" si="65"/>
        <v>3.3103179438471318E-98</v>
      </c>
      <c r="H501">
        <f t="shared" si="65"/>
        <v>0</v>
      </c>
      <c r="I501">
        <f t="shared" si="65"/>
        <v>0</v>
      </c>
      <c r="J501">
        <f t="shared" si="65"/>
        <v>0</v>
      </c>
      <c r="K501">
        <f t="shared" si="62"/>
        <v>1.7524067317895838E-72</v>
      </c>
      <c r="L501">
        <f t="shared" si="63"/>
        <v>-23.134290955270217</v>
      </c>
      <c r="M501">
        <f t="shared" si="64"/>
        <v>535.1954180030973</v>
      </c>
    </row>
    <row r="502" spans="1:13" x14ac:dyDescent="0.3">
      <c r="A502">
        <v>721.49999999997772</v>
      </c>
      <c r="B502">
        <v>288</v>
      </c>
      <c r="C502">
        <f t="shared" si="59"/>
        <v>296.16548045717514</v>
      </c>
      <c r="D502">
        <f t="shared" si="60"/>
        <v>532.10000000002219</v>
      </c>
      <c r="E502">
        <f t="shared" si="61"/>
        <v>-8.1654804571751356</v>
      </c>
      <c r="F502">
        <f t="shared" si="65"/>
        <v>5.7891060639673724E-73</v>
      </c>
      <c r="G502">
        <f t="shared" si="65"/>
        <v>9.1747990225286507E-99</v>
      </c>
      <c r="H502">
        <f t="shared" si="65"/>
        <v>0</v>
      </c>
      <c r="I502">
        <f t="shared" si="65"/>
        <v>0</v>
      </c>
      <c r="J502">
        <f t="shared" si="65"/>
        <v>0</v>
      </c>
      <c r="K502">
        <f t="shared" si="62"/>
        <v>5.7891060639673724E-73</v>
      </c>
      <c r="L502">
        <f t="shared" si="63"/>
        <v>-8.1654804571751356</v>
      </c>
      <c r="M502">
        <f t="shared" si="64"/>
        <v>66.675071096509058</v>
      </c>
    </row>
    <row r="503" spans="1:13" x14ac:dyDescent="0.3">
      <c r="A503">
        <v>721.54999999997767</v>
      </c>
      <c r="B503">
        <v>305</v>
      </c>
      <c r="C503">
        <f t="shared" si="59"/>
        <v>296.19666995908005</v>
      </c>
      <c r="D503">
        <f t="shared" si="60"/>
        <v>532.05000000002224</v>
      </c>
      <c r="E503">
        <f t="shared" si="61"/>
        <v>8.8033300409199455</v>
      </c>
      <c r="F503">
        <f t="shared" si="65"/>
        <v>1.9055190637532732E-73</v>
      </c>
      <c r="G503">
        <f t="shared" si="65"/>
        <v>2.5336615981278757E-99</v>
      </c>
      <c r="H503">
        <f t="shared" si="65"/>
        <v>0</v>
      </c>
      <c r="I503">
        <f t="shared" si="65"/>
        <v>0</v>
      </c>
      <c r="J503">
        <f t="shared" si="65"/>
        <v>0</v>
      </c>
      <c r="K503">
        <f t="shared" si="62"/>
        <v>1.9055190637532732E-73</v>
      </c>
      <c r="L503">
        <f t="shared" si="63"/>
        <v>8.8033300409199455</v>
      </c>
      <c r="M503">
        <f t="shared" si="64"/>
        <v>77.498619809363575</v>
      </c>
    </row>
    <row r="504" spans="1:13" x14ac:dyDescent="0.3">
      <c r="A504">
        <v>721.59999999997763</v>
      </c>
      <c r="B504">
        <v>316</v>
      </c>
      <c r="C504">
        <f t="shared" si="59"/>
        <v>296.22785946098492</v>
      </c>
      <c r="D504">
        <f t="shared" si="60"/>
        <v>532.00000000002228</v>
      </c>
      <c r="E504">
        <f t="shared" si="61"/>
        <v>19.772140539015084</v>
      </c>
      <c r="F504">
        <f t="shared" si="65"/>
        <v>6.2494282672842096E-74</v>
      </c>
      <c r="G504">
        <f t="shared" si="65"/>
        <v>6.9714939736319991E-100</v>
      </c>
      <c r="H504">
        <f t="shared" si="65"/>
        <v>0</v>
      </c>
      <c r="I504">
        <f t="shared" si="65"/>
        <v>0</v>
      </c>
      <c r="J504">
        <f t="shared" si="65"/>
        <v>0</v>
      </c>
      <c r="K504">
        <f t="shared" si="62"/>
        <v>6.2494282672842096E-74</v>
      </c>
      <c r="L504">
        <f t="shared" si="63"/>
        <v>19.772140539015084</v>
      </c>
      <c r="M504">
        <f t="shared" si="64"/>
        <v>390.93754149456367</v>
      </c>
    </row>
    <row r="505" spans="1:13" x14ac:dyDescent="0.3">
      <c r="A505">
        <v>721.64999999997758</v>
      </c>
      <c r="B505">
        <v>308</v>
      </c>
      <c r="C505">
        <f t="shared" si="59"/>
        <v>296.25904896288984</v>
      </c>
      <c r="D505">
        <f t="shared" si="60"/>
        <v>531.95000000002233</v>
      </c>
      <c r="E505">
        <f t="shared" si="61"/>
        <v>11.740951037110165</v>
      </c>
      <c r="F505">
        <f t="shared" si="65"/>
        <v>2.0421727404935729E-74</v>
      </c>
      <c r="G505">
        <f t="shared" si="65"/>
        <v>1.9112975427554816E-100</v>
      </c>
      <c r="H505">
        <f t="shared" si="65"/>
        <v>0</v>
      </c>
      <c r="I505">
        <f t="shared" si="65"/>
        <v>0</v>
      </c>
      <c r="J505">
        <f t="shared" si="65"/>
        <v>0</v>
      </c>
      <c r="K505">
        <f t="shared" si="62"/>
        <v>2.0421727404935729E-74</v>
      </c>
      <c r="L505">
        <f t="shared" si="63"/>
        <v>11.740951037110165</v>
      </c>
      <c r="M505">
        <f t="shared" si="64"/>
        <v>137.84993125581826</v>
      </c>
    </row>
    <row r="506" spans="1:13" x14ac:dyDescent="0.3">
      <c r="A506">
        <v>721.69999999997754</v>
      </c>
      <c r="B506">
        <v>318</v>
      </c>
      <c r="C506">
        <f t="shared" si="59"/>
        <v>296.2902384647947</v>
      </c>
      <c r="D506">
        <f t="shared" si="60"/>
        <v>531.90000000002237</v>
      </c>
      <c r="E506">
        <f t="shared" si="61"/>
        <v>21.709761535205303</v>
      </c>
      <c r="F506">
        <f t="shared" si="65"/>
        <v>6.649207101495979E-75</v>
      </c>
      <c r="G506">
        <f t="shared" si="65"/>
        <v>5.2210270648422522E-101</v>
      </c>
      <c r="H506">
        <f t="shared" si="65"/>
        <v>0</v>
      </c>
      <c r="I506">
        <f t="shared" si="65"/>
        <v>0</v>
      </c>
      <c r="J506">
        <f t="shared" si="65"/>
        <v>0</v>
      </c>
      <c r="K506">
        <f t="shared" si="62"/>
        <v>6.649207101495979E-75</v>
      </c>
      <c r="L506">
        <f t="shared" si="63"/>
        <v>21.709761535205303</v>
      </c>
      <c r="M506">
        <f t="shared" si="64"/>
        <v>471.31374591547967</v>
      </c>
    </row>
    <row r="507" spans="1:13" x14ac:dyDescent="0.3">
      <c r="A507">
        <v>721.74999999997749</v>
      </c>
      <c r="B507">
        <v>283</v>
      </c>
      <c r="C507">
        <f t="shared" si="59"/>
        <v>296.32142796669962</v>
      </c>
      <c r="D507">
        <f t="shared" si="60"/>
        <v>531.85000000002242</v>
      </c>
      <c r="E507">
        <f t="shared" si="61"/>
        <v>-13.321427966699616</v>
      </c>
      <c r="F507">
        <f t="shared" si="65"/>
        <v>2.1571107501508962E-75</v>
      </c>
      <c r="G507">
        <f t="shared" si="65"/>
        <v>1.4210481235362255E-101</v>
      </c>
      <c r="H507">
        <f t="shared" si="65"/>
        <v>0</v>
      </c>
      <c r="I507">
        <f t="shared" si="65"/>
        <v>0</v>
      </c>
      <c r="J507">
        <f t="shared" si="65"/>
        <v>0</v>
      </c>
      <c r="K507">
        <f t="shared" si="62"/>
        <v>2.1571107501508962E-75</v>
      </c>
      <c r="L507">
        <f t="shared" si="63"/>
        <v>-13.321427966699616</v>
      </c>
      <c r="M507">
        <f t="shared" si="64"/>
        <v>177.46044307196667</v>
      </c>
    </row>
    <row r="508" spans="1:13" x14ac:dyDescent="0.3">
      <c r="A508">
        <v>721.79999999997744</v>
      </c>
      <c r="B508">
        <v>292</v>
      </c>
      <c r="C508">
        <f t="shared" si="59"/>
        <v>296.35261746860454</v>
      </c>
      <c r="D508">
        <f t="shared" si="60"/>
        <v>531.80000000002246</v>
      </c>
      <c r="E508">
        <f t="shared" si="61"/>
        <v>-4.3526174686045351</v>
      </c>
      <c r="F508">
        <f t="shared" si="65"/>
        <v>6.9726878637381625E-76</v>
      </c>
      <c r="G508">
        <f t="shared" si="65"/>
        <v>3.8537791640713789E-102</v>
      </c>
      <c r="H508">
        <f t="shared" si="65"/>
        <v>0</v>
      </c>
      <c r="I508">
        <f t="shared" si="65"/>
        <v>0</v>
      </c>
      <c r="J508">
        <f t="shared" si="65"/>
        <v>0</v>
      </c>
      <c r="K508">
        <f t="shared" si="62"/>
        <v>6.9726878637381625E-76</v>
      </c>
      <c r="L508">
        <f t="shared" si="63"/>
        <v>-4.3526174686045351</v>
      </c>
      <c r="M508">
        <f t="shared" si="64"/>
        <v>18.945278828001353</v>
      </c>
    </row>
    <row r="509" spans="1:13" x14ac:dyDescent="0.3">
      <c r="A509">
        <v>721.8499999999774</v>
      </c>
      <c r="B509">
        <v>282</v>
      </c>
      <c r="C509">
        <f t="shared" si="59"/>
        <v>296.3838069705094</v>
      </c>
      <c r="D509">
        <f t="shared" si="60"/>
        <v>531.75000000002251</v>
      </c>
      <c r="E509">
        <f t="shared" si="61"/>
        <v>-14.383806970509397</v>
      </c>
      <c r="F509">
        <f t="shared" si="65"/>
        <v>2.2457075709485099E-76</v>
      </c>
      <c r="G509">
        <f t="shared" si="65"/>
        <v>1.0413340301380962E-102</v>
      </c>
      <c r="H509">
        <f t="shared" si="65"/>
        <v>0</v>
      </c>
      <c r="I509">
        <f t="shared" si="65"/>
        <v>0</v>
      </c>
      <c r="J509">
        <f t="shared" si="65"/>
        <v>0</v>
      </c>
      <c r="K509">
        <f t="shared" si="62"/>
        <v>2.2457075709485099E-76</v>
      </c>
      <c r="L509">
        <f t="shared" si="63"/>
        <v>-14.383806970509397</v>
      </c>
      <c r="M509">
        <f t="shared" si="64"/>
        <v>206.89390296487471</v>
      </c>
    </row>
    <row r="510" spans="1:13" x14ac:dyDescent="0.3">
      <c r="A510">
        <v>721.89999999997735</v>
      </c>
      <c r="B510">
        <v>313</v>
      </c>
      <c r="C510">
        <f t="shared" si="59"/>
        <v>296.41499647241432</v>
      </c>
      <c r="D510">
        <f t="shared" si="60"/>
        <v>531.70000000002256</v>
      </c>
      <c r="E510">
        <f t="shared" si="61"/>
        <v>16.585003527585684</v>
      </c>
      <c r="F510">
        <f t="shared" si="65"/>
        <v>7.2066159732193699E-77</v>
      </c>
      <c r="G510">
        <f t="shared" si="65"/>
        <v>2.8036157801412904E-103</v>
      </c>
      <c r="H510">
        <f t="shared" si="65"/>
        <v>0</v>
      </c>
      <c r="I510">
        <f t="shared" si="65"/>
        <v>0</v>
      </c>
      <c r="J510">
        <f t="shared" si="65"/>
        <v>0</v>
      </c>
      <c r="K510">
        <f t="shared" si="62"/>
        <v>7.2066159732193699E-77</v>
      </c>
      <c r="L510">
        <f t="shared" si="63"/>
        <v>16.585003527585684</v>
      </c>
      <c r="M510">
        <f t="shared" si="64"/>
        <v>275.06234201002957</v>
      </c>
    </row>
    <row r="511" spans="1:13" x14ac:dyDescent="0.3">
      <c r="A511">
        <v>721.94999999997731</v>
      </c>
      <c r="B511">
        <v>297</v>
      </c>
      <c r="C511">
        <f t="shared" si="59"/>
        <v>296.44618597431918</v>
      </c>
      <c r="D511">
        <f t="shared" si="60"/>
        <v>531.6500000000226</v>
      </c>
      <c r="E511">
        <f t="shared" si="61"/>
        <v>0.55381402568082194</v>
      </c>
      <c r="F511">
        <f t="shared" si="65"/>
        <v>2.3042773698386764E-77</v>
      </c>
      <c r="G511">
        <f t="shared" si="65"/>
        <v>7.5209400741518878E-104</v>
      </c>
      <c r="H511">
        <f t="shared" si="65"/>
        <v>0</v>
      </c>
      <c r="I511">
        <f t="shared" si="65"/>
        <v>0</v>
      </c>
      <c r="J511">
        <f t="shared" si="65"/>
        <v>0</v>
      </c>
      <c r="K511">
        <f t="shared" si="62"/>
        <v>2.3042773698386764E-77</v>
      </c>
      <c r="L511">
        <f t="shared" si="63"/>
        <v>0.55381402568082194</v>
      </c>
      <c r="M511">
        <f t="shared" si="64"/>
        <v>0.30670997504079811</v>
      </c>
    </row>
    <row r="512" spans="1:13" x14ac:dyDescent="0.3">
      <c r="A512">
        <v>721.99999999997726</v>
      </c>
      <c r="B512">
        <v>292</v>
      </c>
      <c r="C512">
        <f t="shared" si="59"/>
        <v>296.4773754762241</v>
      </c>
      <c r="D512">
        <f t="shared" si="60"/>
        <v>531.60000000002265</v>
      </c>
      <c r="E512">
        <f t="shared" si="61"/>
        <v>-4.4773754762240969</v>
      </c>
      <c r="F512">
        <f t="shared" si="65"/>
        <v>7.3411369722112886E-78</v>
      </c>
      <c r="G512">
        <f t="shared" si="65"/>
        <v>2.0102541101103213E-104</v>
      </c>
      <c r="H512">
        <f t="shared" si="65"/>
        <v>0</v>
      </c>
      <c r="I512">
        <f t="shared" si="65"/>
        <v>0</v>
      </c>
      <c r="J512">
        <f t="shared" si="65"/>
        <v>0</v>
      </c>
      <c r="K512">
        <f t="shared" si="62"/>
        <v>7.3411369722112886E-78</v>
      </c>
      <c r="L512">
        <f t="shared" si="63"/>
        <v>-4.4773754762240969</v>
      </c>
      <c r="M512">
        <f t="shared" si="64"/>
        <v>20.046891155092958</v>
      </c>
    </row>
  </sheetData>
  <phoneticPr fontId="0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14</vt:i4>
      </vt:variant>
    </vt:vector>
  </HeadingPairs>
  <TitlesOfParts>
    <vt:vector size="15" baseType="lpstr">
      <vt:lpstr>Oxygen</vt:lpstr>
      <vt:lpstr>Oxygen!A750CR</vt:lpstr>
      <vt:lpstr>Oxygen!A945CR.</vt:lpstr>
      <vt:lpstr>Oxygen!A968CR.</vt:lpstr>
      <vt:lpstr>Oxygen!A994CR.</vt:lpstr>
      <vt:lpstr>Oxygen!B008CR.</vt:lpstr>
      <vt:lpstr>Oxygen!B012CR._1</vt:lpstr>
      <vt:lpstr>Oxygen!B052CR.</vt:lpstr>
      <vt:lpstr>Oxygen!B055CR.</vt:lpstr>
      <vt:lpstr>Oxygen!B064CR.</vt:lpstr>
      <vt:lpstr>Oxygen!B067CR.</vt:lpstr>
      <vt:lpstr>Oxygen!B075CR.</vt:lpstr>
      <vt:lpstr>Oxygen!B097CR.</vt:lpstr>
      <vt:lpstr>Oxygen!B124CR.</vt:lpstr>
      <vt:lpstr>Oxygen!B143CR.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Olivia</dc:creator>
  <cp:lastModifiedBy>Vera</cp:lastModifiedBy>
  <dcterms:created xsi:type="dcterms:W3CDTF">2011-10-26T11:28:04Z</dcterms:created>
  <dcterms:modified xsi:type="dcterms:W3CDTF">2019-11-01T14:26:09Z</dcterms:modified>
</cp:coreProperties>
</file>